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Таблица №1" sheetId="5" r:id="rId1"/>
  </sheets>
  <definedNames>
    <definedName name="_xlnm.Print_Titles" localSheetId="0">'Таблица №1'!$31:$32</definedName>
    <definedName name="Итог1">#REF!</definedName>
    <definedName name="_xlnm.Print_Area" localSheetId="0">'Таблица №1'!$A$1:$T$63</definedName>
  </definedNames>
  <calcPr calcId="145621"/>
</workbook>
</file>

<file path=xl/calcChain.xml><?xml version="1.0" encoding="utf-8"?>
<calcChain xmlns="http://schemas.openxmlformats.org/spreadsheetml/2006/main">
  <c r="H5" i="5" l="1"/>
  <c r="B10" i="5" l="1"/>
  <c r="B6" i="5"/>
  <c r="B7" i="5"/>
  <c r="B16" i="5" l="1"/>
  <c r="E63" i="5"/>
  <c r="F63" i="5"/>
  <c r="G63" i="5"/>
  <c r="H63" i="5"/>
  <c r="I63" i="5"/>
  <c r="J63" i="5"/>
  <c r="K63" i="5"/>
  <c r="L63" i="5"/>
  <c r="M63" i="5"/>
  <c r="N63" i="5"/>
  <c r="O63" i="5"/>
  <c r="P63" i="5"/>
  <c r="C16" i="5" s="1"/>
  <c r="Q63" i="5"/>
  <c r="R63" i="5"/>
  <c r="S63" i="5"/>
  <c r="T63" i="5"/>
  <c r="D63" i="5"/>
  <c r="P60" i="5"/>
  <c r="C15" i="5" s="1"/>
  <c r="J60" i="5"/>
  <c r="K60" i="5"/>
  <c r="L60" i="5"/>
  <c r="M60" i="5"/>
  <c r="N60" i="5"/>
  <c r="O60" i="5"/>
  <c r="Q60" i="5"/>
  <c r="R60" i="5"/>
  <c r="S60" i="5"/>
  <c r="T60" i="5"/>
  <c r="D60" i="5"/>
  <c r="D16" i="5" l="1"/>
  <c r="B27" i="5"/>
  <c r="B26" i="5"/>
  <c r="B24" i="5"/>
  <c r="B9" i="5"/>
  <c r="B8" i="5"/>
  <c r="B5" i="5"/>
  <c r="G24" i="5" l="1"/>
  <c r="G27" i="5"/>
  <c r="F27" i="5"/>
  <c r="E27" i="5"/>
  <c r="F26" i="5"/>
  <c r="G26" i="5"/>
  <c r="F25" i="5"/>
  <c r="E25" i="5"/>
  <c r="F24" i="5"/>
  <c r="F23" i="5"/>
  <c r="E23" i="5"/>
  <c r="F22" i="5"/>
  <c r="G22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3" i="5"/>
  <c r="I54" i="5"/>
  <c r="I55" i="5"/>
  <c r="I56" i="5"/>
  <c r="I57" i="5"/>
  <c r="I58" i="5"/>
  <c r="I59" i="5"/>
  <c r="G5" i="5"/>
  <c r="G6" i="5"/>
  <c r="G10" i="5"/>
  <c r="F6" i="5"/>
  <c r="G9" i="5"/>
  <c r="G7" i="5"/>
  <c r="E8" i="5"/>
  <c r="F7" i="5"/>
  <c r="F8" i="5"/>
  <c r="F9" i="5"/>
  <c r="F10" i="5"/>
  <c r="F5" i="5"/>
  <c r="E10" i="5"/>
  <c r="I60" i="5" l="1"/>
  <c r="H27" i="5"/>
  <c r="H22" i="5"/>
  <c r="H24" i="5"/>
  <c r="I24" i="5" s="1"/>
  <c r="H26" i="5"/>
  <c r="I26" i="5" s="1"/>
  <c r="I27" i="5"/>
  <c r="F28" i="5"/>
  <c r="E22" i="5"/>
  <c r="G23" i="5"/>
  <c r="H23" i="5" s="1"/>
  <c r="E24" i="5"/>
  <c r="G25" i="5"/>
  <c r="H25" i="5" s="1"/>
  <c r="E26" i="5"/>
  <c r="E28" i="5" s="1"/>
  <c r="H9" i="5"/>
  <c r="I9" i="5" s="1"/>
  <c r="H7" i="5"/>
  <c r="I7" i="5" s="1"/>
  <c r="G8" i="5"/>
  <c r="H8" i="5" s="1"/>
  <c r="H10" i="5"/>
  <c r="I10" i="5" s="1"/>
  <c r="H6" i="5"/>
  <c r="I6" i="5" s="1"/>
  <c r="I5" i="5"/>
  <c r="E5" i="5"/>
  <c r="E6" i="5"/>
  <c r="E7" i="5"/>
  <c r="E9" i="5"/>
  <c r="E11" i="5" s="1"/>
  <c r="F11" i="5"/>
  <c r="G28" i="5" l="1"/>
  <c r="H28" i="5"/>
  <c r="I25" i="5"/>
  <c r="I23" i="5"/>
  <c r="I22" i="5"/>
  <c r="G11" i="5"/>
  <c r="I8" i="5"/>
  <c r="I11" i="5" s="1"/>
  <c r="H11" i="5"/>
  <c r="I28" i="5" l="1"/>
  <c r="B15" i="5"/>
  <c r="D15" i="5" s="1"/>
</calcChain>
</file>

<file path=xl/sharedStrings.xml><?xml version="1.0" encoding="utf-8"?>
<sst xmlns="http://schemas.openxmlformats.org/spreadsheetml/2006/main" count="138" uniqueCount="85">
  <si>
    <t>Комсомольская д.2А</t>
  </si>
  <si>
    <t>№ п/п</t>
  </si>
  <si>
    <t>2-этажные</t>
  </si>
  <si>
    <t>Вид прибора или процедуры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</si>
  <si>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</si>
  <si>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</si>
  <si>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</si>
  <si>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</si>
  <si>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</si>
  <si>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</si>
  <si>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</si>
  <si>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</si>
  <si>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табл.5 в 258-П</t>
  </si>
  <si>
    <t>формула 22</t>
  </si>
  <si>
    <t>формула 23</t>
  </si>
  <si>
    <t>формула 25</t>
  </si>
  <si>
    <t>Ванна</t>
  </si>
  <si>
    <t>Мойка кухонная</t>
  </si>
  <si>
    <t>Раковина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</si>
  <si>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</si>
  <si>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</si>
  <si>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</si>
  <si>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</si>
  <si>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</si>
  <si>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</si>
  <si>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</si>
  <si>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</si>
  <si>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</si>
  <si>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</si>
  <si>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</si>
  <si>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</si>
  <si>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</si>
  <si>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Душ</t>
  </si>
  <si>
    <t>Итого 2-этажные</t>
  </si>
  <si>
    <r>
      <t xml:space="preserve">Расчет норматива потребления коммунальных  услуг по холодному и горячему водоснабжению, водоотведению для жилых помещений </t>
    </r>
    <r>
      <rPr>
        <b/>
        <sz val="11"/>
        <color rgb="FFFF0000"/>
        <rFont val="Times New Roman"/>
        <family val="1"/>
        <charset val="204"/>
      </rPr>
      <t>1 -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Быстринского муниципального района с централизованным холодным водоснабжением, водоотведением, с ГВС при открытой с/т, оборудованные мойками, унитазами:</t>
    </r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</si>
  <si>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</si>
  <si>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</si>
  <si>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</si>
  <si>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</si>
  <si>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</si>
  <si>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</si>
  <si>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</si>
  <si>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</si>
  <si>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</si>
  <si>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</si>
  <si>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</si>
  <si>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43.4</t>
  </si>
  <si>
    <t>40 лет победы д.2</t>
  </si>
  <si>
    <t>Комсомольская д.5</t>
  </si>
  <si>
    <t>Комсомольская д.7</t>
  </si>
  <si>
    <t>Комсомольская д.9</t>
  </si>
  <si>
    <t>Комсомольская д.10</t>
  </si>
  <si>
    <t>Комсомольская д.10А</t>
  </si>
  <si>
    <t>Лесная д.10А</t>
  </si>
  <si>
    <t>Лесная д.10Б</t>
  </si>
  <si>
    <t>М-н Солнечный д.9</t>
  </si>
  <si>
    <t>М-н Солнечный д.11</t>
  </si>
  <si>
    <t>М-н Солнечный д.13</t>
  </si>
  <si>
    <t>М-н Солнечный д.14</t>
  </si>
  <si>
    <t>М-н Солнечный д.15</t>
  </si>
  <si>
    <t>М-н Солнечный д.17</t>
  </si>
  <si>
    <t>Мостовая д.13А</t>
  </si>
  <si>
    <t>Мостовая д.12</t>
  </si>
  <si>
    <t>Мостовая д.14</t>
  </si>
  <si>
    <t>Мостовая д.16</t>
  </si>
  <si>
    <t>Мостовая д.18</t>
  </si>
  <si>
    <t>Нагорная д.6</t>
  </si>
  <si>
    <t>Нагорная д.7</t>
  </si>
  <si>
    <t>Нагорная д.10А</t>
  </si>
  <si>
    <t>Нагорная д.50</t>
  </si>
  <si>
    <t>Нагорная д.11</t>
  </si>
  <si>
    <t>Ягодная д.1А</t>
  </si>
  <si>
    <t>Нагорная 11А</t>
  </si>
  <si>
    <t>Нагорная 11Б</t>
  </si>
  <si>
    <t>3-этажные</t>
  </si>
  <si>
    <t>Итого 3-этажные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</si>
  <si>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</si>
  <si>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не было в расчетах 3-х этажных домов</t>
  </si>
  <si>
    <t>табл.5 в 306-П</t>
  </si>
  <si>
    <t xml:space="preserve"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душем: </t>
  </si>
  <si>
    <t xml:space="preserve">4,98 / 2,43 / </t>
  </si>
  <si>
    <t>нет данных</t>
  </si>
  <si>
    <t xml:space="preserve">Расчет нормативов по водоснабжению в цедях содержания общедомового имущества: </t>
  </si>
  <si>
    <t>Данные для расчета нормативов потребления коммунальных ресурсов по водоснабжению в цедях содержания общедомового имущества для Быстринского муниципального района (1,2 - этажные дома)</t>
  </si>
  <si>
    <t>Норматив на СОИ, м3 на 1 м2 (ф-ла №26 по 306-П: 0,09*К / Sои)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</si>
</sst>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0.0"/>
    <numFmt numFmtId="166" formatCode="#,##0.0"/>
    <numFmt numFmtId="167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4" fillId="0" borderId="4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/>
    </xf>
    <xf numFmtId="0" fontId="4" fillId="0" borderId="5" xfId="3" applyFont="1" applyFill="1" applyBorder="1" applyAlignment="1">
      <alignment horizontal="center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left"/>
    </xf>
    <xf numFmtId="0" fontId="7" fillId="0" borderId="8" xfId="3" applyFont="1" applyFill="1" applyBorder="1" applyAlignment="1">
      <alignment horizontal="center"/>
    </xf>
    <xf numFmtId="0" fontId="7" fillId="0" borderId="8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/>
    </xf>
    <xf numFmtId="0" fontId="7" fillId="0" borderId="10" xfId="3" applyFont="1" applyFill="1" applyBorder="1" applyAlignment="1">
      <alignment horizontal="left"/>
    </xf>
    <xf numFmtId="1" fontId="7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/>
    </xf>
    <xf numFmtId="2" fontId="7" fillId="0" borderId="1" xfId="3" applyNumberFormat="1" applyFont="1" applyFill="1" applyBorder="1" applyAlignment="1">
      <alignment horizontal="center"/>
    </xf>
    <xf numFmtId="164" fontId="7" fillId="0" borderId="1" xfId="3" applyNumberFormat="1" applyFont="1" applyFill="1" applyBorder="1" applyAlignment="1">
      <alignment horizontal="center"/>
    </xf>
    <xf numFmtId="2" fontId="7" fillId="0" borderId="11" xfId="3" applyNumberFormat="1" applyFont="1" applyFill="1" applyBorder="1" applyAlignment="1">
      <alignment horizontal="center"/>
    </xf>
    <xf numFmtId="2" fontId="7" fillId="0" borderId="8" xfId="3" applyNumberFormat="1" applyFont="1" applyFill="1" applyBorder="1" applyAlignment="1">
      <alignment horizontal="center"/>
    </xf>
    <xf numFmtId="0" fontId="4" fillId="0" borderId="12" xfId="3" applyFont="1" applyFill="1" applyBorder="1" applyAlignment="1">
      <alignment horizontal="left"/>
    </xf>
    <xf numFmtId="0" fontId="4" fillId="0" borderId="13" xfId="3" applyFont="1" applyFill="1" applyBorder="1" applyAlignment="1">
      <alignment horizontal="center"/>
    </xf>
    <xf numFmtId="0" fontId="4" fillId="0" borderId="13" xfId="3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/>
    </xf>
    <xf numFmtId="2" fontId="4" fillId="0" borderId="13" xfId="3" applyNumberFormat="1" applyFont="1" applyFill="1" applyBorder="1" applyAlignment="1">
      <alignment horizontal="center"/>
    </xf>
    <xf numFmtId="164" fontId="5" fillId="0" borderId="13" xfId="3" applyNumberFormat="1" applyFont="1" applyFill="1" applyBorder="1" applyAlignment="1">
      <alignment horizontal="center"/>
    </xf>
    <xf numFmtId="164" fontId="5" fillId="0" borderId="13" xfId="2" applyNumberFormat="1" applyFont="1" applyFill="1" applyBorder="1" applyAlignment="1">
      <alignment horizontal="center"/>
    </xf>
    <xf numFmtId="0" fontId="7" fillId="0" borderId="0" xfId="4" applyFont="1" applyFill="1"/>
    <xf numFmtId="0" fontId="7" fillId="0" borderId="0" xfId="4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0" fontId="7" fillId="0" borderId="1" xfId="5" applyFont="1" applyFill="1" applyBorder="1" applyAlignment="1">
      <alignment horizontal="left" vertical="center" wrapText="1"/>
    </xf>
    <xf numFmtId="3" fontId="7" fillId="0" borderId="1" xfId="5" applyNumberFormat="1" applyFont="1" applyFill="1" applyBorder="1" applyAlignment="1">
      <alignment horizontal="center" vertical="center" wrapText="1"/>
    </xf>
    <xf numFmtId="2" fontId="7" fillId="0" borderId="1" xfId="5" applyNumberFormat="1" applyFont="1" applyFill="1" applyBorder="1" applyAlignment="1">
      <alignment horizontal="center" vertical="center" wrapText="1"/>
    </xf>
    <xf numFmtId="1" fontId="7" fillId="0" borderId="8" xfId="3" applyNumberFormat="1" applyFont="1" applyFill="1" applyBorder="1" applyAlignment="1">
      <alignment horizontal="center"/>
    </xf>
    <xf numFmtId="0" fontId="7" fillId="0" borderId="1" xfId="7" applyFont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wrapText="1"/>
    </xf>
    <xf numFmtId="0" fontId="7" fillId="0" borderId="1" xfId="3" applyFont="1" applyFill="1" applyBorder="1" applyAlignment="1">
      <alignment horizontal="left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/>
    </xf>
    <xf numFmtId="164" fontId="11" fillId="0" borderId="1" xfId="5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/>
    <xf numFmtId="0" fontId="7" fillId="0" borderId="0" xfId="1" applyFont="1" applyAlignment="1">
      <alignment horizontal="center"/>
    </xf>
    <xf numFmtId="0" fontId="7" fillId="0" borderId="0" xfId="1" applyFont="1"/>
    <xf numFmtId="0" fontId="7" fillId="0" borderId="1" xfId="1" applyFont="1" applyBorder="1"/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7" fillId="0" borderId="14" xfId="1" applyFont="1" applyBorder="1" applyAlignment="1">
      <alignment vertical="top" wrapText="1"/>
    </xf>
    <xf numFmtId="0" fontId="7" fillId="0" borderId="15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4" fillId="0" borderId="0" xfId="3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3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top" wrapText="1"/>
    </xf>
    <xf numFmtId="0" fontId="7" fillId="0" borderId="19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3 3" xfId="7"/>
    <cellStyle name="Обычный 4" xfId="3"/>
    <cellStyle name="Обычный 4 2" xfId="5"/>
    <cellStyle name="Обычный 8" xfId="8"/>
    <cellStyle name="Обычный_Норматив -отопл с мат стен" xfId="4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view="pageBreakPreview" zoomScale="70" zoomScaleNormal="100" zoomScaleSheetLayoutView="70" workbookViewId="0">
      <selection activeCell="K7" sqref="K7"/>
    </sheetView>
  </sheetViews>
  <sheetFormatPr defaultRowHeight="13.8" x14ac:dyDescent="0.25"/>
  <cols>
    <col min="1" max="1" width="26.109375" style="53" customWidth="1"/>
    <col min="2" max="2" width="26.21875" style="52" customWidth="1"/>
    <col min="3" max="3" width="15" style="52" customWidth="1"/>
    <col min="4" max="4" width="16" style="52" customWidth="1"/>
    <col min="5" max="6" width="13" style="52" customWidth="1"/>
    <col min="7" max="7" width="15.44140625" style="52" customWidth="1"/>
    <col min="8" max="8" width="13.6640625" style="52" customWidth="1"/>
    <col min="9" max="9" width="15" style="52" customWidth="1"/>
    <col min="10" max="10" width="13.44140625" style="52" customWidth="1"/>
    <col min="11" max="11" width="14" style="52" customWidth="1"/>
    <col min="12" max="20" width="8.88671875" style="52"/>
    <col min="21" max="251" width="8.88671875" style="53"/>
    <col min="252" max="252" width="18.44140625" style="53" customWidth="1"/>
    <col min="253" max="254" width="8.88671875" style="53"/>
    <col min="255" max="255" width="0" style="53" hidden="1" customWidth="1"/>
    <col min="256" max="257" width="8.88671875" style="53"/>
    <col min="258" max="258" width="0" style="53" hidden="1" customWidth="1"/>
    <col min="259" max="259" width="10.109375" style="53" customWidth="1"/>
    <col min="260" max="260" width="8.88671875" style="53"/>
    <col min="261" max="261" width="11" style="53" customWidth="1"/>
    <col min="262" max="262" width="0.109375" style="53" customWidth="1"/>
    <col min="263" max="507" width="8.88671875" style="53"/>
    <col min="508" max="508" width="18.44140625" style="53" customWidth="1"/>
    <col min="509" max="510" width="8.88671875" style="53"/>
    <col min="511" max="511" width="0" style="53" hidden="1" customWidth="1"/>
    <col min="512" max="513" width="8.88671875" style="53"/>
    <col min="514" max="514" width="0" style="53" hidden="1" customWidth="1"/>
    <col min="515" max="515" width="10.109375" style="53" customWidth="1"/>
    <col min="516" max="516" width="8.88671875" style="53"/>
    <col min="517" max="517" width="11" style="53" customWidth="1"/>
    <col min="518" max="518" width="0.109375" style="53" customWidth="1"/>
    <col min="519" max="763" width="8.88671875" style="53"/>
    <col min="764" max="764" width="18.44140625" style="53" customWidth="1"/>
    <col min="765" max="766" width="8.88671875" style="53"/>
    <col min="767" max="767" width="0" style="53" hidden="1" customWidth="1"/>
    <col min="768" max="769" width="8.88671875" style="53"/>
    <col min="770" max="770" width="0" style="53" hidden="1" customWidth="1"/>
    <col min="771" max="771" width="10.109375" style="53" customWidth="1"/>
    <col min="772" max="772" width="8.88671875" style="53"/>
    <col min="773" max="773" width="11" style="53" customWidth="1"/>
    <col min="774" max="774" width="0.109375" style="53" customWidth="1"/>
    <col min="775" max="1019" width="8.88671875" style="53"/>
    <col min="1020" max="1020" width="18.44140625" style="53" customWidth="1"/>
    <col min="1021" max="1022" width="8.88671875" style="53"/>
    <col min="1023" max="1023" width="0" style="53" hidden="1" customWidth="1"/>
    <col min="1024" max="1025" width="8.88671875" style="53"/>
    <col min="1026" max="1026" width="0" style="53" hidden="1" customWidth="1"/>
    <col min="1027" max="1027" width="10.109375" style="53" customWidth="1"/>
    <col min="1028" max="1028" width="8.88671875" style="53"/>
    <col min="1029" max="1029" width="11" style="53" customWidth="1"/>
    <col min="1030" max="1030" width="0.109375" style="53" customWidth="1"/>
    <col min="1031" max="1275" width="8.88671875" style="53"/>
    <col min="1276" max="1276" width="18.44140625" style="53" customWidth="1"/>
    <col min="1277" max="1278" width="8.88671875" style="53"/>
    <col min="1279" max="1279" width="0" style="53" hidden="1" customWidth="1"/>
    <col min="1280" max="1281" width="8.88671875" style="53"/>
    <col min="1282" max="1282" width="0" style="53" hidden="1" customWidth="1"/>
    <col min="1283" max="1283" width="10.109375" style="53" customWidth="1"/>
    <col min="1284" max="1284" width="8.88671875" style="53"/>
    <col min="1285" max="1285" width="11" style="53" customWidth="1"/>
    <col min="1286" max="1286" width="0.109375" style="53" customWidth="1"/>
    <col min="1287" max="1531" width="8.88671875" style="53"/>
    <col min="1532" max="1532" width="18.44140625" style="53" customWidth="1"/>
    <col min="1533" max="1534" width="8.88671875" style="53"/>
    <col min="1535" max="1535" width="0" style="53" hidden="1" customWidth="1"/>
    <col min="1536" max="1537" width="8.88671875" style="53"/>
    <col min="1538" max="1538" width="0" style="53" hidden="1" customWidth="1"/>
    <col min="1539" max="1539" width="10.109375" style="53" customWidth="1"/>
    <col min="1540" max="1540" width="8.88671875" style="53"/>
    <col min="1541" max="1541" width="11" style="53" customWidth="1"/>
    <col min="1542" max="1542" width="0.109375" style="53" customWidth="1"/>
    <col min="1543" max="1787" width="8.88671875" style="53"/>
    <col min="1788" max="1788" width="18.44140625" style="53" customWidth="1"/>
    <col min="1789" max="1790" width="8.88671875" style="53"/>
    <col min="1791" max="1791" width="0" style="53" hidden="1" customWidth="1"/>
    <col min="1792" max="1793" width="8.88671875" style="53"/>
    <col min="1794" max="1794" width="0" style="53" hidden="1" customWidth="1"/>
    <col min="1795" max="1795" width="10.109375" style="53" customWidth="1"/>
    <col min="1796" max="1796" width="8.88671875" style="53"/>
    <col min="1797" max="1797" width="11" style="53" customWidth="1"/>
    <col min="1798" max="1798" width="0.109375" style="53" customWidth="1"/>
    <col min="1799" max="2043" width="8.88671875" style="53"/>
    <col min="2044" max="2044" width="18.44140625" style="53" customWidth="1"/>
    <col min="2045" max="2046" width="8.88671875" style="53"/>
    <col min="2047" max="2047" width="0" style="53" hidden="1" customWidth="1"/>
    <col min="2048" max="2049" width="8.88671875" style="53"/>
    <col min="2050" max="2050" width="0" style="53" hidden="1" customWidth="1"/>
    <col min="2051" max="2051" width="10.109375" style="53" customWidth="1"/>
    <col min="2052" max="2052" width="8.88671875" style="53"/>
    <col min="2053" max="2053" width="11" style="53" customWidth="1"/>
    <col min="2054" max="2054" width="0.109375" style="53" customWidth="1"/>
    <col min="2055" max="2299" width="8.88671875" style="53"/>
    <col min="2300" max="2300" width="18.44140625" style="53" customWidth="1"/>
    <col min="2301" max="2302" width="8.88671875" style="53"/>
    <col min="2303" max="2303" width="0" style="53" hidden="1" customWidth="1"/>
    <col min="2304" max="2305" width="8.88671875" style="53"/>
    <col min="2306" max="2306" width="0" style="53" hidden="1" customWidth="1"/>
    <col min="2307" max="2307" width="10.109375" style="53" customWidth="1"/>
    <col min="2308" max="2308" width="8.88671875" style="53"/>
    <col min="2309" max="2309" width="11" style="53" customWidth="1"/>
    <col min="2310" max="2310" width="0.109375" style="53" customWidth="1"/>
    <col min="2311" max="2555" width="8.88671875" style="53"/>
    <col min="2556" max="2556" width="18.44140625" style="53" customWidth="1"/>
    <col min="2557" max="2558" width="8.88671875" style="53"/>
    <col min="2559" max="2559" width="0" style="53" hidden="1" customWidth="1"/>
    <col min="2560" max="2561" width="8.88671875" style="53"/>
    <col min="2562" max="2562" width="0" style="53" hidden="1" customWidth="1"/>
    <col min="2563" max="2563" width="10.109375" style="53" customWidth="1"/>
    <col min="2564" max="2564" width="8.88671875" style="53"/>
    <col min="2565" max="2565" width="11" style="53" customWidth="1"/>
    <col min="2566" max="2566" width="0.109375" style="53" customWidth="1"/>
    <col min="2567" max="2811" width="8.88671875" style="53"/>
    <col min="2812" max="2812" width="18.44140625" style="53" customWidth="1"/>
    <col min="2813" max="2814" width="8.88671875" style="53"/>
    <col min="2815" max="2815" width="0" style="53" hidden="1" customWidth="1"/>
    <col min="2816" max="2817" width="8.88671875" style="53"/>
    <col min="2818" max="2818" width="0" style="53" hidden="1" customWidth="1"/>
    <col min="2819" max="2819" width="10.109375" style="53" customWidth="1"/>
    <col min="2820" max="2820" width="8.88671875" style="53"/>
    <col min="2821" max="2821" width="11" style="53" customWidth="1"/>
    <col min="2822" max="2822" width="0.109375" style="53" customWidth="1"/>
    <col min="2823" max="3067" width="8.88671875" style="53"/>
    <col min="3068" max="3068" width="18.44140625" style="53" customWidth="1"/>
    <col min="3069" max="3070" width="8.88671875" style="53"/>
    <col min="3071" max="3071" width="0" style="53" hidden="1" customWidth="1"/>
    <col min="3072" max="3073" width="8.88671875" style="53"/>
    <col min="3074" max="3074" width="0" style="53" hidden="1" customWidth="1"/>
    <col min="3075" max="3075" width="10.109375" style="53" customWidth="1"/>
    <col min="3076" max="3076" width="8.88671875" style="53"/>
    <col min="3077" max="3077" width="11" style="53" customWidth="1"/>
    <col min="3078" max="3078" width="0.109375" style="53" customWidth="1"/>
    <col min="3079" max="3323" width="8.88671875" style="53"/>
    <col min="3324" max="3324" width="18.44140625" style="53" customWidth="1"/>
    <col min="3325" max="3326" width="8.88671875" style="53"/>
    <col min="3327" max="3327" width="0" style="53" hidden="1" customWidth="1"/>
    <col min="3328" max="3329" width="8.88671875" style="53"/>
    <col min="3330" max="3330" width="0" style="53" hidden="1" customWidth="1"/>
    <col min="3331" max="3331" width="10.109375" style="53" customWidth="1"/>
    <col min="3332" max="3332" width="8.88671875" style="53"/>
    <col min="3333" max="3333" width="11" style="53" customWidth="1"/>
    <col min="3334" max="3334" width="0.109375" style="53" customWidth="1"/>
    <col min="3335" max="3579" width="8.88671875" style="53"/>
    <col min="3580" max="3580" width="18.44140625" style="53" customWidth="1"/>
    <col min="3581" max="3582" width="8.88671875" style="53"/>
    <col min="3583" max="3583" width="0" style="53" hidden="1" customWidth="1"/>
    <col min="3584" max="3585" width="8.88671875" style="53"/>
    <col min="3586" max="3586" width="0" style="53" hidden="1" customWidth="1"/>
    <col min="3587" max="3587" width="10.109375" style="53" customWidth="1"/>
    <col min="3588" max="3588" width="8.88671875" style="53"/>
    <col min="3589" max="3589" width="11" style="53" customWidth="1"/>
    <col min="3590" max="3590" width="0.109375" style="53" customWidth="1"/>
    <col min="3591" max="3835" width="8.88671875" style="53"/>
    <col min="3836" max="3836" width="18.44140625" style="53" customWidth="1"/>
    <col min="3837" max="3838" width="8.88671875" style="53"/>
    <col min="3839" max="3839" width="0" style="53" hidden="1" customWidth="1"/>
    <col min="3840" max="3841" width="8.88671875" style="53"/>
    <col min="3842" max="3842" width="0" style="53" hidden="1" customWidth="1"/>
    <col min="3843" max="3843" width="10.109375" style="53" customWidth="1"/>
    <col min="3844" max="3844" width="8.88671875" style="53"/>
    <col min="3845" max="3845" width="11" style="53" customWidth="1"/>
    <col min="3846" max="3846" width="0.109375" style="53" customWidth="1"/>
    <col min="3847" max="4091" width="8.88671875" style="53"/>
    <col min="4092" max="4092" width="18.44140625" style="53" customWidth="1"/>
    <col min="4093" max="4094" width="8.88671875" style="53"/>
    <col min="4095" max="4095" width="0" style="53" hidden="1" customWidth="1"/>
    <col min="4096" max="4097" width="8.88671875" style="53"/>
    <col min="4098" max="4098" width="0" style="53" hidden="1" customWidth="1"/>
    <col min="4099" max="4099" width="10.109375" style="53" customWidth="1"/>
    <col min="4100" max="4100" width="8.88671875" style="53"/>
    <col min="4101" max="4101" width="11" style="53" customWidth="1"/>
    <col min="4102" max="4102" width="0.109375" style="53" customWidth="1"/>
    <col min="4103" max="4347" width="8.88671875" style="53"/>
    <col min="4348" max="4348" width="18.44140625" style="53" customWidth="1"/>
    <col min="4349" max="4350" width="8.88671875" style="53"/>
    <col min="4351" max="4351" width="0" style="53" hidden="1" customWidth="1"/>
    <col min="4352" max="4353" width="8.88671875" style="53"/>
    <col min="4354" max="4354" width="0" style="53" hidden="1" customWidth="1"/>
    <col min="4355" max="4355" width="10.109375" style="53" customWidth="1"/>
    <col min="4356" max="4356" width="8.88671875" style="53"/>
    <col min="4357" max="4357" width="11" style="53" customWidth="1"/>
    <col min="4358" max="4358" width="0.109375" style="53" customWidth="1"/>
    <col min="4359" max="4603" width="8.88671875" style="53"/>
    <col min="4604" max="4604" width="18.44140625" style="53" customWidth="1"/>
    <col min="4605" max="4606" width="8.88671875" style="53"/>
    <col min="4607" max="4607" width="0" style="53" hidden="1" customWidth="1"/>
    <col min="4608" max="4609" width="8.88671875" style="53"/>
    <col min="4610" max="4610" width="0" style="53" hidden="1" customWidth="1"/>
    <col min="4611" max="4611" width="10.109375" style="53" customWidth="1"/>
    <col min="4612" max="4612" width="8.88671875" style="53"/>
    <col min="4613" max="4613" width="11" style="53" customWidth="1"/>
    <col min="4614" max="4614" width="0.109375" style="53" customWidth="1"/>
    <col min="4615" max="4859" width="8.88671875" style="53"/>
    <col min="4860" max="4860" width="18.44140625" style="53" customWidth="1"/>
    <col min="4861" max="4862" width="8.88671875" style="53"/>
    <col min="4863" max="4863" width="0" style="53" hidden="1" customWidth="1"/>
    <col min="4864" max="4865" width="8.88671875" style="53"/>
    <col min="4866" max="4866" width="0" style="53" hidden="1" customWidth="1"/>
    <col min="4867" max="4867" width="10.109375" style="53" customWidth="1"/>
    <col min="4868" max="4868" width="8.88671875" style="53"/>
    <col min="4869" max="4869" width="11" style="53" customWidth="1"/>
    <col min="4870" max="4870" width="0.109375" style="53" customWidth="1"/>
    <col min="4871" max="5115" width="8.88671875" style="53"/>
    <col min="5116" max="5116" width="18.44140625" style="53" customWidth="1"/>
    <col min="5117" max="5118" width="8.88671875" style="53"/>
    <col min="5119" max="5119" width="0" style="53" hidden="1" customWidth="1"/>
    <col min="5120" max="5121" width="8.88671875" style="53"/>
    <col min="5122" max="5122" width="0" style="53" hidden="1" customWidth="1"/>
    <col min="5123" max="5123" width="10.109375" style="53" customWidth="1"/>
    <col min="5124" max="5124" width="8.88671875" style="53"/>
    <col min="5125" max="5125" width="11" style="53" customWidth="1"/>
    <col min="5126" max="5126" width="0.109375" style="53" customWidth="1"/>
    <col min="5127" max="5371" width="8.88671875" style="53"/>
    <col min="5372" max="5372" width="18.44140625" style="53" customWidth="1"/>
    <col min="5373" max="5374" width="8.88671875" style="53"/>
    <col min="5375" max="5375" width="0" style="53" hidden="1" customWidth="1"/>
    <col min="5376" max="5377" width="8.88671875" style="53"/>
    <col min="5378" max="5378" width="0" style="53" hidden="1" customWidth="1"/>
    <col min="5379" max="5379" width="10.109375" style="53" customWidth="1"/>
    <col min="5380" max="5380" width="8.88671875" style="53"/>
    <col min="5381" max="5381" width="11" style="53" customWidth="1"/>
    <col min="5382" max="5382" width="0.109375" style="53" customWidth="1"/>
    <col min="5383" max="5627" width="8.88671875" style="53"/>
    <col min="5628" max="5628" width="18.44140625" style="53" customWidth="1"/>
    <col min="5629" max="5630" width="8.88671875" style="53"/>
    <col min="5631" max="5631" width="0" style="53" hidden="1" customWidth="1"/>
    <col min="5632" max="5633" width="8.88671875" style="53"/>
    <col min="5634" max="5634" width="0" style="53" hidden="1" customWidth="1"/>
    <col min="5635" max="5635" width="10.109375" style="53" customWidth="1"/>
    <col min="5636" max="5636" width="8.88671875" style="53"/>
    <col min="5637" max="5637" width="11" style="53" customWidth="1"/>
    <col min="5638" max="5638" width="0.109375" style="53" customWidth="1"/>
    <col min="5639" max="5883" width="8.88671875" style="53"/>
    <col min="5884" max="5884" width="18.44140625" style="53" customWidth="1"/>
    <col min="5885" max="5886" width="8.88671875" style="53"/>
    <col min="5887" max="5887" width="0" style="53" hidden="1" customWidth="1"/>
    <col min="5888" max="5889" width="8.88671875" style="53"/>
    <col min="5890" max="5890" width="0" style="53" hidden="1" customWidth="1"/>
    <col min="5891" max="5891" width="10.109375" style="53" customWidth="1"/>
    <col min="5892" max="5892" width="8.88671875" style="53"/>
    <col min="5893" max="5893" width="11" style="53" customWidth="1"/>
    <col min="5894" max="5894" width="0.109375" style="53" customWidth="1"/>
    <col min="5895" max="6139" width="8.88671875" style="53"/>
    <col min="6140" max="6140" width="18.44140625" style="53" customWidth="1"/>
    <col min="6141" max="6142" width="8.88671875" style="53"/>
    <col min="6143" max="6143" width="0" style="53" hidden="1" customWidth="1"/>
    <col min="6144" max="6145" width="8.88671875" style="53"/>
    <col min="6146" max="6146" width="0" style="53" hidden="1" customWidth="1"/>
    <col min="6147" max="6147" width="10.109375" style="53" customWidth="1"/>
    <col min="6148" max="6148" width="8.88671875" style="53"/>
    <col min="6149" max="6149" width="11" style="53" customWidth="1"/>
    <col min="6150" max="6150" width="0.109375" style="53" customWidth="1"/>
    <col min="6151" max="6395" width="8.88671875" style="53"/>
    <col min="6396" max="6396" width="18.44140625" style="53" customWidth="1"/>
    <col min="6397" max="6398" width="8.88671875" style="53"/>
    <col min="6399" max="6399" width="0" style="53" hidden="1" customWidth="1"/>
    <col min="6400" max="6401" width="8.88671875" style="53"/>
    <col min="6402" max="6402" width="0" style="53" hidden="1" customWidth="1"/>
    <col min="6403" max="6403" width="10.109375" style="53" customWidth="1"/>
    <col min="6404" max="6404" width="8.88671875" style="53"/>
    <col min="6405" max="6405" width="11" style="53" customWidth="1"/>
    <col min="6406" max="6406" width="0.109375" style="53" customWidth="1"/>
    <col min="6407" max="6651" width="8.88671875" style="53"/>
    <col min="6652" max="6652" width="18.44140625" style="53" customWidth="1"/>
    <col min="6653" max="6654" width="8.88671875" style="53"/>
    <col min="6655" max="6655" width="0" style="53" hidden="1" customWidth="1"/>
    <col min="6656" max="6657" width="8.88671875" style="53"/>
    <col min="6658" max="6658" width="0" style="53" hidden="1" customWidth="1"/>
    <col min="6659" max="6659" width="10.109375" style="53" customWidth="1"/>
    <col min="6660" max="6660" width="8.88671875" style="53"/>
    <col min="6661" max="6661" width="11" style="53" customWidth="1"/>
    <col min="6662" max="6662" width="0.109375" style="53" customWidth="1"/>
    <col min="6663" max="6907" width="8.88671875" style="53"/>
    <col min="6908" max="6908" width="18.44140625" style="53" customWidth="1"/>
    <col min="6909" max="6910" width="8.88671875" style="53"/>
    <col min="6911" max="6911" width="0" style="53" hidden="1" customWidth="1"/>
    <col min="6912" max="6913" width="8.88671875" style="53"/>
    <col min="6914" max="6914" width="0" style="53" hidden="1" customWidth="1"/>
    <col min="6915" max="6915" width="10.109375" style="53" customWidth="1"/>
    <col min="6916" max="6916" width="8.88671875" style="53"/>
    <col min="6917" max="6917" width="11" style="53" customWidth="1"/>
    <col min="6918" max="6918" width="0.109375" style="53" customWidth="1"/>
    <col min="6919" max="7163" width="8.88671875" style="53"/>
    <col min="7164" max="7164" width="18.44140625" style="53" customWidth="1"/>
    <col min="7165" max="7166" width="8.88671875" style="53"/>
    <col min="7167" max="7167" width="0" style="53" hidden="1" customWidth="1"/>
    <col min="7168" max="7169" width="8.88671875" style="53"/>
    <col min="7170" max="7170" width="0" style="53" hidden="1" customWidth="1"/>
    <col min="7171" max="7171" width="10.109375" style="53" customWidth="1"/>
    <col min="7172" max="7172" width="8.88671875" style="53"/>
    <col min="7173" max="7173" width="11" style="53" customWidth="1"/>
    <col min="7174" max="7174" width="0.109375" style="53" customWidth="1"/>
    <col min="7175" max="7419" width="8.88671875" style="53"/>
    <col min="7420" max="7420" width="18.44140625" style="53" customWidth="1"/>
    <col min="7421" max="7422" width="8.88671875" style="53"/>
    <col min="7423" max="7423" width="0" style="53" hidden="1" customWidth="1"/>
    <col min="7424" max="7425" width="8.88671875" style="53"/>
    <col min="7426" max="7426" width="0" style="53" hidden="1" customWidth="1"/>
    <col min="7427" max="7427" width="10.109375" style="53" customWidth="1"/>
    <col min="7428" max="7428" width="8.88671875" style="53"/>
    <col min="7429" max="7429" width="11" style="53" customWidth="1"/>
    <col min="7430" max="7430" width="0.109375" style="53" customWidth="1"/>
    <col min="7431" max="7675" width="8.88671875" style="53"/>
    <col min="7676" max="7676" width="18.44140625" style="53" customWidth="1"/>
    <col min="7677" max="7678" width="8.88671875" style="53"/>
    <col min="7679" max="7679" width="0" style="53" hidden="1" customWidth="1"/>
    <col min="7680" max="7681" width="8.88671875" style="53"/>
    <col min="7682" max="7682" width="0" style="53" hidden="1" customWidth="1"/>
    <col min="7683" max="7683" width="10.109375" style="53" customWidth="1"/>
    <col min="7684" max="7684" width="8.88671875" style="53"/>
    <col min="7685" max="7685" width="11" style="53" customWidth="1"/>
    <col min="7686" max="7686" width="0.109375" style="53" customWidth="1"/>
    <col min="7687" max="7931" width="8.88671875" style="53"/>
    <col min="7932" max="7932" width="18.44140625" style="53" customWidth="1"/>
    <col min="7933" max="7934" width="8.88671875" style="53"/>
    <col min="7935" max="7935" width="0" style="53" hidden="1" customWidth="1"/>
    <col min="7936" max="7937" width="8.88671875" style="53"/>
    <col min="7938" max="7938" width="0" style="53" hidden="1" customWidth="1"/>
    <col min="7939" max="7939" width="10.109375" style="53" customWidth="1"/>
    <col min="7940" max="7940" width="8.88671875" style="53"/>
    <col min="7941" max="7941" width="11" style="53" customWidth="1"/>
    <col min="7942" max="7942" width="0.109375" style="53" customWidth="1"/>
    <col min="7943" max="8187" width="8.88671875" style="53"/>
    <col min="8188" max="8188" width="18.44140625" style="53" customWidth="1"/>
    <col min="8189" max="8190" width="8.88671875" style="53"/>
    <col min="8191" max="8191" width="0" style="53" hidden="1" customWidth="1"/>
    <col min="8192" max="8193" width="8.88671875" style="53"/>
    <col min="8194" max="8194" width="0" style="53" hidden="1" customWidth="1"/>
    <col min="8195" max="8195" width="10.109375" style="53" customWidth="1"/>
    <col min="8196" max="8196" width="8.88671875" style="53"/>
    <col min="8197" max="8197" width="11" style="53" customWidth="1"/>
    <col min="8198" max="8198" width="0.109375" style="53" customWidth="1"/>
    <col min="8199" max="8443" width="8.88671875" style="53"/>
    <col min="8444" max="8444" width="18.44140625" style="53" customWidth="1"/>
    <col min="8445" max="8446" width="8.88671875" style="53"/>
    <col min="8447" max="8447" width="0" style="53" hidden="1" customWidth="1"/>
    <col min="8448" max="8449" width="8.88671875" style="53"/>
    <col min="8450" max="8450" width="0" style="53" hidden="1" customWidth="1"/>
    <col min="8451" max="8451" width="10.109375" style="53" customWidth="1"/>
    <col min="8452" max="8452" width="8.88671875" style="53"/>
    <col min="8453" max="8453" width="11" style="53" customWidth="1"/>
    <col min="8454" max="8454" width="0.109375" style="53" customWidth="1"/>
    <col min="8455" max="8699" width="8.88671875" style="53"/>
    <col min="8700" max="8700" width="18.44140625" style="53" customWidth="1"/>
    <col min="8701" max="8702" width="8.88671875" style="53"/>
    <col min="8703" max="8703" width="0" style="53" hidden="1" customWidth="1"/>
    <col min="8704" max="8705" width="8.88671875" style="53"/>
    <col min="8706" max="8706" width="0" style="53" hidden="1" customWidth="1"/>
    <col min="8707" max="8707" width="10.109375" style="53" customWidth="1"/>
    <col min="8708" max="8708" width="8.88671875" style="53"/>
    <col min="8709" max="8709" width="11" style="53" customWidth="1"/>
    <col min="8710" max="8710" width="0.109375" style="53" customWidth="1"/>
    <col min="8711" max="8955" width="8.88671875" style="53"/>
    <col min="8956" max="8956" width="18.44140625" style="53" customWidth="1"/>
    <col min="8957" max="8958" width="8.88671875" style="53"/>
    <col min="8959" max="8959" width="0" style="53" hidden="1" customWidth="1"/>
    <col min="8960" max="8961" width="8.88671875" style="53"/>
    <col min="8962" max="8962" width="0" style="53" hidden="1" customWidth="1"/>
    <col min="8963" max="8963" width="10.109375" style="53" customWidth="1"/>
    <col min="8964" max="8964" width="8.88671875" style="53"/>
    <col min="8965" max="8965" width="11" style="53" customWidth="1"/>
    <col min="8966" max="8966" width="0.109375" style="53" customWidth="1"/>
    <col min="8967" max="9211" width="8.88671875" style="53"/>
    <col min="9212" max="9212" width="18.44140625" style="53" customWidth="1"/>
    <col min="9213" max="9214" width="8.88671875" style="53"/>
    <col min="9215" max="9215" width="0" style="53" hidden="1" customWidth="1"/>
    <col min="9216" max="9217" width="8.88671875" style="53"/>
    <col min="9218" max="9218" width="0" style="53" hidden="1" customWidth="1"/>
    <col min="9219" max="9219" width="10.109375" style="53" customWidth="1"/>
    <col min="9220" max="9220" width="8.88671875" style="53"/>
    <col min="9221" max="9221" width="11" style="53" customWidth="1"/>
    <col min="9222" max="9222" width="0.109375" style="53" customWidth="1"/>
    <col min="9223" max="9467" width="8.88671875" style="53"/>
    <col min="9468" max="9468" width="18.44140625" style="53" customWidth="1"/>
    <col min="9469" max="9470" width="8.88671875" style="53"/>
    <col min="9471" max="9471" width="0" style="53" hidden="1" customWidth="1"/>
    <col min="9472" max="9473" width="8.88671875" style="53"/>
    <col min="9474" max="9474" width="0" style="53" hidden="1" customWidth="1"/>
    <col min="9475" max="9475" width="10.109375" style="53" customWidth="1"/>
    <col min="9476" max="9476" width="8.88671875" style="53"/>
    <col min="9477" max="9477" width="11" style="53" customWidth="1"/>
    <col min="9478" max="9478" width="0.109375" style="53" customWidth="1"/>
    <col min="9479" max="9723" width="8.88671875" style="53"/>
    <col min="9724" max="9724" width="18.44140625" style="53" customWidth="1"/>
    <col min="9725" max="9726" width="8.88671875" style="53"/>
    <col min="9727" max="9727" width="0" style="53" hidden="1" customWidth="1"/>
    <col min="9728" max="9729" width="8.88671875" style="53"/>
    <col min="9730" max="9730" width="0" style="53" hidden="1" customWidth="1"/>
    <col min="9731" max="9731" width="10.109375" style="53" customWidth="1"/>
    <col min="9732" max="9732" width="8.88671875" style="53"/>
    <col min="9733" max="9733" width="11" style="53" customWidth="1"/>
    <col min="9734" max="9734" width="0.109375" style="53" customWidth="1"/>
    <col min="9735" max="9979" width="8.88671875" style="53"/>
    <col min="9980" max="9980" width="18.44140625" style="53" customWidth="1"/>
    <col min="9981" max="9982" width="8.88671875" style="53"/>
    <col min="9983" max="9983" width="0" style="53" hidden="1" customWidth="1"/>
    <col min="9984" max="9985" width="8.88671875" style="53"/>
    <col min="9986" max="9986" width="0" style="53" hidden="1" customWidth="1"/>
    <col min="9987" max="9987" width="10.109375" style="53" customWidth="1"/>
    <col min="9988" max="9988" width="8.88671875" style="53"/>
    <col min="9989" max="9989" width="11" style="53" customWidth="1"/>
    <col min="9990" max="9990" width="0.109375" style="53" customWidth="1"/>
    <col min="9991" max="10235" width="8.88671875" style="53"/>
    <col min="10236" max="10236" width="18.44140625" style="53" customWidth="1"/>
    <col min="10237" max="10238" width="8.88671875" style="53"/>
    <col min="10239" max="10239" width="0" style="53" hidden="1" customWidth="1"/>
    <col min="10240" max="10241" width="8.88671875" style="53"/>
    <col min="10242" max="10242" width="0" style="53" hidden="1" customWidth="1"/>
    <col min="10243" max="10243" width="10.109375" style="53" customWidth="1"/>
    <col min="10244" max="10244" width="8.88671875" style="53"/>
    <col min="10245" max="10245" width="11" style="53" customWidth="1"/>
    <col min="10246" max="10246" width="0.109375" style="53" customWidth="1"/>
    <col min="10247" max="10491" width="8.88671875" style="53"/>
    <col min="10492" max="10492" width="18.44140625" style="53" customWidth="1"/>
    <col min="10493" max="10494" width="8.88671875" style="53"/>
    <col min="10495" max="10495" width="0" style="53" hidden="1" customWidth="1"/>
    <col min="10496" max="10497" width="8.88671875" style="53"/>
    <col min="10498" max="10498" width="0" style="53" hidden="1" customWidth="1"/>
    <col min="10499" max="10499" width="10.109375" style="53" customWidth="1"/>
    <col min="10500" max="10500" width="8.88671875" style="53"/>
    <col min="10501" max="10501" width="11" style="53" customWidth="1"/>
    <col min="10502" max="10502" width="0.109375" style="53" customWidth="1"/>
    <col min="10503" max="10747" width="8.88671875" style="53"/>
    <col min="10748" max="10748" width="18.44140625" style="53" customWidth="1"/>
    <col min="10749" max="10750" width="8.88671875" style="53"/>
    <col min="10751" max="10751" width="0" style="53" hidden="1" customWidth="1"/>
    <col min="10752" max="10753" width="8.88671875" style="53"/>
    <col min="10754" max="10754" width="0" style="53" hidden="1" customWidth="1"/>
    <col min="10755" max="10755" width="10.109375" style="53" customWidth="1"/>
    <col min="10756" max="10756" width="8.88671875" style="53"/>
    <col min="10757" max="10757" width="11" style="53" customWidth="1"/>
    <col min="10758" max="10758" width="0.109375" style="53" customWidth="1"/>
    <col min="10759" max="11003" width="8.88671875" style="53"/>
    <col min="11004" max="11004" width="18.44140625" style="53" customWidth="1"/>
    <col min="11005" max="11006" width="8.88671875" style="53"/>
    <col min="11007" max="11007" width="0" style="53" hidden="1" customWidth="1"/>
    <col min="11008" max="11009" width="8.88671875" style="53"/>
    <col min="11010" max="11010" width="0" style="53" hidden="1" customWidth="1"/>
    <col min="11011" max="11011" width="10.109375" style="53" customWidth="1"/>
    <col min="11012" max="11012" width="8.88671875" style="53"/>
    <col min="11013" max="11013" width="11" style="53" customWidth="1"/>
    <col min="11014" max="11014" width="0.109375" style="53" customWidth="1"/>
    <col min="11015" max="11259" width="8.88671875" style="53"/>
    <col min="11260" max="11260" width="18.44140625" style="53" customWidth="1"/>
    <col min="11261" max="11262" width="8.88671875" style="53"/>
    <col min="11263" max="11263" width="0" style="53" hidden="1" customWidth="1"/>
    <col min="11264" max="11265" width="8.88671875" style="53"/>
    <col min="11266" max="11266" width="0" style="53" hidden="1" customWidth="1"/>
    <col min="11267" max="11267" width="10.109375" style="53" customWidth="1"/>
    <col min="11268" max="11268" width="8.88671875" style="53"/>
    <col min="11269" max="11269" width="11" style="53" customWidth="1"/>
    <col min="11270" max="11270" width="0.109375" style="53" customWidth="1"/>
    <col min="11271" max="11515" width="8.88671875" style="53"/>
    <col min="11516" max="11516" width="18.44140625" style="53" customWidth="1"/>
    <col min="11517" max="11518" width="8.88671875" style="53"/>
    <col min="11519" max="11519" width="0" style="53" hidden="1" customWidth="1"/>
    <col min="11520" max="11521" width="8.88671875" style="53"/>
    <col min="11522" max="11522" width="0" style="53" hidden="1" customWidth="1"/>
    <col min="11523" max="11523" width="10.109375" style="53" customWidth="1"/>
    <col min="11524" max="11524" width="8.88671875" style="53"/>
    <col min="11525" max="11525" width="11" style="53" customWidth="1"/>
    <col min="11526" max="11526" width="0.109375" style="53" customWidth="1"/>
    <col min="11527" max="11771" width="8.88671875" style="53"/>
    <col min="11772" max="11772" width="18.44140625" style="53" customWidth="1"/>
    <col min="11773" max="11774" width="8.88671875" style="53"/>
    <col min="11775" max="11775" width="0" style="53" hidden="1" customWidth="1"/>
    <col min="11776" max="11777" width="8.88671875" style="53"/>
    <col min="11778" max="11778" width="0" style="53" hidden="1" customWidth="1"/>
    <col min="11779" max="11779" width="10.109375" style="53" customWidth="1"/>
    <col min="11780" max="11780" width="8.88671875" style="53"/>
    <col min="11781" max="11781" width="11" style="53" customWidth="1"/>
    <col min="11782" max="11782" width="0.109375" style="53" customWidth="1"/>
    <col min="11783" max="12027" width="8.88671875" style="53"/>
    <col min="12028" max="12028" width="18.44140625" style="53" customWidth="1"/>
    <col min="12029" max="12030" width="8.88671875" style="53"/>
    <col min="12031" max="12031" width="0" style="53" hidden="1" customWidth="1"/>
    <col min="12032" max="12033" width="8.88671875" style="53"/>
    <col min="12034" max="12034" width="0" style="53" hidden="1" customWidth="1"/>
    <col min="12035" max="12035" width="10.109375" style="53" customWidth="1"/>
    <col min="12036" max="12036" width="8.88671875" style="53"/>
    <col min="12037" max="12037" width="11" style="53" customWidth="1"/>
    <col min="12038" max="12038" width="0.109375" style="53" customWidth="1"/>
    <col min="12039" max="12283" width="8.88671875" style="53"/>
    <col min="12284" max="12284" width="18.44140625" style="53" customWidth="1"/>
    <col min="12285" max="12286" width="8.88671875" style="53"/>
    <col min="12287" max="12287" width="0" style="53" hidden="1" customWidth="1"/>
    <col min="12288" max="12289" width="8.88671875" style="53"/>
    <col min="12290" max="12290" width="0" style="53" hidden="1" customWidth="1"/>
    <col min="12291" max="12291" width="10.109375" style="53" customWidth="1"/>
    <col min="12292" max="12292" width="8.88671875" style="53"/>
    <col min="12293" max="12293" width="11" style="53" customWidth="1"/>
    <col min="12294" max="12294" width="0.109375" style="53" customWidth="1"/>
    <col min="12295" max="12539" width="8.88671875" style="53"/>
    <col min="12540" max="12540" width="18.44140625" style="53" customWidth="1"/>
    <col min="12541" max="12542" width="8.88671875" style="53"/>
    <col min="12543" max="12543" width="0" style="53" hidden="1" customWidth="1"/>
    <col min="12544" max="12545" width="8.88671875" style="53"/>
    <col min="12546" max="12546" width="0" style="53" hidden="1" customWidth="1"/>
    <col min="12547" max="12547" width="10.109375" style="53" customWidth="1"/>
    <col min="12548" max="12548" width="8.88671875" style="53"/>
    <col min="12549" max="12549" width="11" style="53" customWidth="1"/>
    <col min="12550" max="12550" width="0.109375" style="53" customWidth="1"/>
    <col min="12551" max="12795" width="8.88671875" style="53"/>
    <col min="12796" max="12796" width="18.44140625" style="53" customWidth="1"/>
    <col min="12797" max="12798" width="8.88671875" style="53"/>
    <col min="12799" max="12799" width="0" style="53" hidden="1" customWidth="1"/>
    <col min="12800" max="12801" width="8.88671875" style="53"/>
    <col min="12802" max="12802" width="0" style="53" hidden="1" customWidth="1"/>
    <col min="12803" max="12803" width="10.109375" style="53" customWidth="1"/>
    <col min="12804" max="12804" width="8.88671875" style="53"/>
    <col min="12805" max="12805" width="11" style="53" customWidth="1"/>
    <col min="12806" max="12806" width="0.109375" style="53" customWidth="1"/>
    <col min="12807" max="13051" width="8.88671875" style="53"/>
    <col min="13052" max="13052" width="18.44140625" style="53" customWidth="1"/>
    <col min="13053" max="13054" width="8.88671875" style="53"/>
    <col min="13055" max="13055" width="0" style="53" hidden="1" customWidth="1"/>
    <col min="13056" max="13057" width="8.88671875" style="53"/>
    <col min="13058" max="13058" width="0" style="53" hidden="1" customWidth="1"/>
    <col min="13059" max="13059" width="10.109375" style="53" customWidth="1"/>
    <col min="13060" max="13060" width="8.88671875" style="53"/>
    <col min="13061" max="13061" width="11" style="53" customWidth="1"/>
    <col min="13062" max="13062" width="0.109375" style="53" customWidth="1"/>
    <col min="13063" max="13307" width="8.88671875" style="53"/>
    <col min="13308" max="13308" width="18.44140625" style="53" customWidth="1"/>
    <col min="13309" max="13310" width="8.88671875" style="53"/>
    <col min="13311" max="13311" width="0" style="53" hidden="1" customWidth="1"/>
    <col min="13312" max="13313" width="8.88671875" style="53"/>
    <col min="13314" max="13314" width="0" style="53" hidden="1" customWidth="1"/>
    <col min="13315" max="13315" width="10.109375" style="53" customWidth="1"/>
    <col min="13316" max="13316" width="8.88671875" style="53"/>
    <col min="13317" max="13317" width="11" style="53" customWidth="1"/>
    <col min="13318" max="13318" width="0.109375" style="53" customWidth="1"/>
    <col min="13319" max="13563" width="8.88671875" style="53"/>
    <col min="13564" max="13564" width="18.44140625" style="53" customWidth="1"/>
    <col min="13565" max="13566" width="8.88671875" style="53"/>
    <col min="13567" max="13567" width="0" style="53" hidden="1" customWidth="1"/>
    <col min="13568" max="13569" width="8.88671875" style="53"/>
    <col min="13570" max="13570" width="0" style="53" hidden="1" customWidth="1"/>
    <col min="13571" max="13571" width="10.109375" style="53" customWidth="1"/>
    <col min="13572" max="13572" width="8.88671875" style="53"/>
    <col min="13573" max="13573" width="11" style="53" customWidth="1"/>
    <col min="13574" max="13574" width="0.109375" style="53" customWidth="1"/>
    <col min="13575" max="13819" width="8.88671875" style="53"/>
    <col min="13820" max="13820" width="18.44140625" style="53" customWidth="1"/>
    <col min="13821" max="13822" width="8.88671875" style="53"/>
    <col min="13823" max="13823" width="0" style="53" hidden="1" customWidth="1"/>
    <col min="13824" max="13825" width="8.88671875" style="53"/>
    <col min="13826" max="13826" width="0" style="53" hidden="1" customWidth="1"/>
    <col min="13827" max="13827" width="10.109375" style="53" customWidth="1"/>
    <col min="13828" max="13828" width="8.88671875" style="53"/>
    <col min="13829" max="13829" width="11" style="53" customWidth="1"/>
    <col min="13830" max="13830" width="0.109375" style="53" customWidth="1"/>
    <col min="13831" max="14075" width="8.88671875" style="53"/>
    <col min="14076" max="14076" width="18.44140625" style="53" customWidth="1"/>
    <col min="14077" max="14078" width="8.88671875" style="53"/>
    <col min="14079" max="14079" width="0" style="53" hidden="1" customWidth="1"/>
    <col min="14080" max="14081" width="8.88671875" style="53"/>
    <col min="14082" max="14082" width="0" style="53" hidden="1" customWidth="1"/>
    <col min="14083" max="14083" width="10.109375" style="53" customWidth="1"/>
    <col min="14084" max="14084" width="8.88671875" style="53"/>
    <col min="14085" max="14085" width="11" style="53" customWidth="1"/>
    <col min="14086" max="14086" width="0.109375" style="53" customWidth="1"/>
    <col min="14087" max="14331" width="8.88671875" style="53"/>
    <col min="14332" max="14332" width="18.44140625" style="53" customWidth="1"/>
    <col min="14333" max="14334" width="8.88671875" style="53"/>
    <col min="14335" max="14335" width="0" style="53" hidden="1" customWidth="1"/>
    <col min="14336" max="14337" width="8.88671875" style="53"/>
    <col min="14338" max="14338" width="0" style="53" hidden="1" customWidth="1"/>
    <col min="14339" max="14339" width="10.109375" style="53" customWidth="1"/>
    <col min="14340" max="14340" width="8.88671875" style="53"/>
    <col min="14341" max="14341" width="11" style="53" customWidth="1"/>
    <col min="14342" max="14342" width="0.109375" style="53" customWidth="1"/>
    <col min="14343" max="14587" width="8.88671875" style="53"/>
    <col min="14588" max="14588" width="18.44140625" style="53" customWidth="1"/>
    <col min="14589" max="14590" width="8.88671875" style="53"/>
    <col min="14591" max="14591" width="0" style="53" hidden="1" customWidth="1"/>
    <col min="14592" max="14593" width="8.88671875" style="53"/>
    <col min="14594" max="14594" width="0" style="53" hidden="1" customWidth="1"/>
    <col min="14595" max="14595" width="10.109375" style="53" customWidth="1"/>
    <col min="14596" max="14596" width="8.88671875" style="53"/>
    <col min="14597" max="14597" width="11" style="53" customWidth="1"/>
    <col min="14598" max="14598" width="0.109375" style="53" customWidth="1"/>
    <col min="14599" max="14843" width="8.88671875" style="53"/>
    <col min="14844" max="14844" width="18.44140625" style="53" customWidth="1"/>
    <col min="14845" max="14846" width="8.88671875" style="53"/>
    <col min="14847" max="14847" width="0" style="53" hidden="1" customWidth="1"/>
    <col min="14848" max="14849" width="8.88671875" style="53"/>
    <col min="14850" max="14850" width="0" style="53" hidden="1" customWidth="1"/>
    <col min="14851" max="14851" width="10.109375" style="53" customWidth="1"/>
    <col min="14852" max="14852" width="8.88671875" style="53"/>
    <col min="14853" max="14853" width="11" style="53" customWidth="1"/>
    <col min="14854" max="14854" width="0.109375" style="53" customWidth="1"/>
    <col min="14855" max="15099" width="8.88671875" style="53"/>
    <col min="15100" max="15100" width="18.44140625" style="53" customWidth="1"/>
    <col min="15101" max="15102" width="8.88671875" style="53"/>
    <col min="15103" max="15103" width="0" style="53" hidden="1" customWidth="1"/>
    <col min="15104" max="15105" width="8.88671875" style="53"/>
    <col min="15106" max="15106" width="0" style="53" hidden="1" customWidth="1"/>
    <col min="15107" max="15107" width="10.109375" style="53" customWidth="1"/>
    <col min="15108" max="15108" width="8.88671875" style="53"/>
    <col min="15109" max="15109" width="11" style="53" customWidth="1"/>
    <col min="15110" max="15110" width="0.109375" style="53" customWidth="1"/>
    <col min="15111" max="15355" width="8.88671875" style="53"/>
    <col min="15356" max="15356" width="18.44140625" style="53" customWidth="1"/>
    <col min="15357" max="15358" width="8.88671875" style="53"/>
    <col min="15359" max="15359" width="0" style="53" hidden="1" customWidth="1"/>
    <col min="15360" max="15361" width="8.88671875" style="53"/>
    <col min="15362" max="15362" width="0" style="53" hidden="1" customWidth="1"/>
    <col min="15363" max="15363" width="10.109375" style="53" customWidth="1"/>
    <col min="15364" max="15364" width="8.88671875" style="53"/>
    <col min="15365" max="15365" width="11" style="53" customWidth="1"/>
    <col min="15366" max="15366" width="0.109375" style="53" customWidth="1"/>
    <col min="15367" max="15611" width="8.88671875" style="53"/>
    <col min="15612" max="15612" width="18.44140625" style="53" customWidth="1"/>
    <col min="15613" max="15614" width="8.88671875" style="53"/>
    <col min="15615" max="15615" width="0" style="53" hidden="1" customWidth="1"/>
    <col min="15616" max="15617" width="8.88671875" style="53"/>
    <col min="15618" max="15618" width="0" style="53" hidden="1" customWidth="1"/>
    <col min="15619" max="15619" width="10.109375" style="53" customWidth="1"/>
    <col min="15620" max="15620" width="8.88671875" style="53"/>
    <col min="15621" max="15621" width="11" style="53" customWidth="1"/>
    <col min="15622" max="15622" width="0.109375" style="53" customWidth="1"/>
    <col min="15623" max="15867" width="8.88671875" style="53"/>
    <col min="15868" max="15868" width="18.44140625" style="53" customWidth="1"/>
    <col min="15869" max="15870" width="8.88671875" style="53"/>
    <col min="15871" max="15871" width="0" style="53" hidden="1" customWidth="1"/>
    <col min="15872" max="15873" width="8.88671875" style="53"/>
    <col min="15874" max="15874" width="0" style="53" hidden="1" customWidth="1"/>
    <col min="15875" max="15875" width="10.109375" style="53" customWidth="1"/>
    <col min="15876" max="15876" width="8.88671875" style="53"/>
    <col min="15877" max="15877" width="11" style="53" customWidth="1"/>
    <col min="15878" max="15878" width="0.109375" style="53" customWidth="1"/>
    <col min="15879" max="16123" width="8.88671875" style="53"/>
    <col min="16124" max="16124" width="18.44140625" style="53" customWidth="1"/>
    <col min="16125" max="16126" width="8.88671875" style="53"/>
    <col min="16127" max="16127" width="0" style="53" hidden="1" customWidth="1"/>
    <col min="16128" max="16129" width="8.88671875" style="53"/>
    <col min="16130" max="16130" width="0" style="53" hidden="1" customWidth="1"/>
    <col min="16131" max="16131" width="10.109375" style="53" customWidth="1"/>
    <col min="16132" max="16132" width="8.88671875" style="53"/>
    <col min="16133" max="16133" width="11" style="53" customWidth="1"/>
    <col min="16134" max="16134" width="0.109375" style="53" customWidth="1"/>
    <col min="16135" max="16384" width="8.88671875" style="53"/>
  </cols>
  <sheetData>
    <row r="1" spans="1:9" ht="30" customHeight="1" x14ac:dyDescent="0.25">
      <c r="A1" s="68" t="s">
        <v>79</v>
      </c>
      <c r="B1" s="68"/>
      <c r="C1" s="68"/>
      <c r="D1" s="68"/>
      <c r="E1" s="68"/>
      <c r="F1" s="68"/>
      <c r="G1" s="68"/>
      <c r="H1" s="68"/>
      <c r="I1" s="68"/>
    </row>
    <row r="2" spans="1:9" ht="96.6" x14ac:dyDescent="0.25">
      <c r="A2" s="39" t="s">
        <v>3</v>
      </c>
      <c r="B2" s="40" t="s">
        <v>4</v>
      </c>
      <c r="C2" s="40" t="s">
        <v>5</v>
      </c>
      <c r="D2" s="40" t="s">
        <v>6</v>
      </c>
      <c r="E2" s="40" t="s">
        <v>7</v>
      </c>
      <c r="F2" s="40" t="s">
        <v>8</v>
      </c>
      <c r="G2" s="40" t="s">
        <v>9</v>
      </c>
      <c r="H2" s="40" t="s">
        <v>10</v>
      </c>
      <c r="I2" s="40" t="s">
        <v>11</v>
      </c>
    </row>
    <row r="3" spans="1:9" x14ac:dyDescent="0.25">
      <c r="A3" s="38">
        <v>1</v>
      </c>
      <c r="B3" s="14">
        <v>2</v>
      </c>
      <c r="C3" s="14">
        <v>3</v>
      </c>
      <c r="D3" s="15">
        <v>4</v>
      </c>
      <c r="E3" s="14">
        <v>5</v>
      </c>
      <c r="F3" s="14">
        <v>6</v>
      </c>
      <c r="G3" s="14">
        <v>7</v>
      </c>
      <c r="H3" s="14">
        <v>8</v>
      </c>
      <c r="I3" s="14">
        <v>9</v>
      </c>
    </row>
    <row r="4" spans="1:9" x14ac:dyDescent="0.25">
      <c r="A4" s="38"/>
      <c r="B4" s="14"/>
      <c r="C4" s="14" t="s">
        <v>78</v>
      </c>
      <c r="D4" s="15" t="s">
        <v>78</v>
      </c>
      <c r="E4" s="14"/>
      <c r="F4" s="14"/>
      <c r="G4" s="14" t="s">
        <v>13</v>
      </c>
      <c r="H4" s="14" t="s">
        <v>14</v>
      </c>
      <c r="I4" s="14" t="s">
        <v>15</v>
      </c>
    </row>
    <row r="5" spans="1:9" x14ac:dyDescent="0.25">
      <c r="A5" s="38" t="s">
        <v>16</v>
      </c>
      <c r="B5" s="13">
        <f>4/4.34</f>
        <v>0.92165898617511521</v>
      </c>
      <c r="C5" s="14">
        <v>37</v>
      </c>
      <c r="D5" s="15">
        <v>275</v>
      </c>
      <c r="E5" s="16">
        <f t="shared" ref="E5:E7" si="0">B5*D5</f>
        <v>253.4562211981567</v>
      </c>
      <c r="F5" s="17">
        <f>ROUND(1-(72-C5)/(72-9),1)</f>
        <v>0.4</v>
      </c>
      <c r="G5" s="18">
        <f>B5*D5*4.34/1000</f>
        <v>1.1000000000000001</v>
      </c>
      <c r="H5" s="17">
        <f>F5*G5</f>
        <v>0.44000000000000006</v>
      </c>
      <c r="I5" s="17">
        <f t="shared" ref="I5:I10" si="1">G5-H5</f>
        <v>0.66</v>
      </c>
    </row>
    <row r="6" spans="1:9" x14ac:dyDescent="0.25">
      <c r="A6" s="38" t="s">
        <v>32</v>
      </c>
      <c r="B6" s="13">
        <f>22.34/4.34</f>
        <v>5.1474654377880187</v>
      </c>
      <c r="C6" s="14">
        <v>37</v>
      </c>
      <c r="D6" s="15">
        <v>100</v>
      </c>
      <c r="E6" s="16">
        <f t="shared" ref="E6" si="2">B6*D6</f>
        <v>514.74654377880188</v>
      </c>
      <c r="F6" s="17">
        <f>ROUND(1-(72-C6)/(72-9),1)</f>
        <v>0.4</v>
      </c>
      <c r="G6" s="18">
        <f t="shared" ref="G6:G10" si="3">B6*D6*4.34/1000</f>
        <v>2.234</v>
      </c>
      <c r="H6" s="17">
        <f t="shared" ref="H6:H10" si="4">F6*G6</f>
        <v>0.89360000000000006</v>
      </c>
      <c r="I6" s="17">
        <f t="shared" ref="I6" si="5">G6-H6</f>
        <v>1.3403999999999998</v>
      </c>
    </row>
    <row r="7" spans="1:9" x14ac:dyDescent="0.25">
      <c r="A7" s="38" t="s">
        <v>17</v>
      </c>
      <c r="B7" s="13">
        <f>95/4.34</f>
        <v>21.889400921658986</v>
      </c>
      <c r="C7" s="14">
        <v>40</v>
      </c>
      <c r="D7" s="15">
        <v>8</v>
      </c>
      <c r="E7" s="16">
        <f t="shared" si="0"/>
        <v>175.11520737327189</v>
      </c>
      <c r="F7" s="17">
        <f t="shared" ref="F7:F10" si="6">ROUND(1-(72-C7)/(72-9),1)</f>
        <v>0.5</v>
      </c>
      <c r="G7" s="18">
        <f t="shared" si="3"/>
        <v>0.76</v>
      </c>
      <c r="H7" s="17">
        <f t="shared" si="4"/>
        <v>0.38</v>
      </c>
      <c r="I7" s="17">
        <f t="shared" ref="I7" si="7">G7-H7</f>
        <v>0.38</v>
      </c>
    </row>
    <row r="8" spans="1:9" x14ac:dyDescent="0.25">
      <c r="A8" s="38" t="s">
        <v>18</v>
      </c>
      <c r="B8" s="13">
        <f>107/4.34</f>
        <v>24.654377880184331</v>
      </c>
      <c r="C8" s="14">
        <v>25</v>
      </c>
      <c r="D8" s="15">
        <v>20</v>
      </c>
      <c r="E8" s="16">
        <f>B8*D8</f>
        <v>493.08755760368661</v>
      </c>
      <c r="F8" s="17">
        <f t="shared" si="6"/>
        <v>0.3</v>
      </c>
      <c r="G8" s="18">
        <f t="shared" si="3"/>
        <v>2.14</v>
      </c>
      <c r="H8" s="17">
        <f t="shared" si="4"/>
        <v>0.64200000000000002</v>
      </c>
      <c r="I8" s="17">
        <f t="shared" si="1"/>
        <v>1.4980000000000002</v>
      </c>
    </row>
    <row r="9" spans="1:9" x14ac:dyDescent="0.25">
      <c r="A9" s="38" t="s">
        <v>19</v>
      </c>
      <c r="B9" s="13">
        <f>31/4.34</f>
        <v>7.1428571428571432</v>
      </c>
      <c r="C9" s="14">
        <v>25</v>
      </c>
      <c r="D9" s="15">
        <v>8</v>
      </c>
      <c r="E9" s="16">
        <f t="shared" ref="E9:E10" si="8">B9*D9</f>
        <v>57.142857142857146</v>
      </c>
      <c r="F9" s="17">
        <f t="shared" si="6"/>
        <v>0.3</v>
      </c>
      <c r="G9" s="18">
        <f t="shared" si="3"/>
        <v>0.248</v>
      </c>
      <c r="H9" s="17">
        <f t="shared" si="4"/>
        <v>7.4399999999999994E-2</v>
      </c>
      <c r="I9" s="17">
        <f t="shared" si="1"/>
        <v>0.1736</v>
      </c>
    </row>
    <row r="10" spans="1:9" x14ac:dyDescent="0.25">
      <c r="A10" s="38" t="s">
        <v>20</v>
      </c>
      <c r="B10" s="13">
        <f>154.7/4.34</f>
        <v>35.645161290322577</v>
      </c>
      <c r="C10" s="14">
        <v>9</v>
      </c>
      <c r="D10" s="15">
        <v>6</v>
      </c>
      <c r="E10" s="16">
        <f t="shared" si="8"/>
        <v>213.87096774193546</v>
      </c>
      <c r="F10" s="17">
        <f t="shared" si="6"/>
        <v>0</v>
      </c>
      <c r="G10" s="18">
        <f t="shared" si="3"/>
        <v>0.9281999999999998</v>
      </c>
      <c r="H10" s="17">
        <f t="shared" si="4"/>
        <v>0</v>
      </c>
      <c r="I10" s="17">
        <f t="shared" si="1"/>
        <v>0.9281999999999998</v>
      </c>
    </row>
    <row r="11" spans="1:9" x14ac:dyDescent="0.25">
      <c r="A11" s="38" t="s">
        <v>21</v>
      </c>
      <c r="B11" s="14"/>
      <c r="C11" s="14"/>
      <c r="D11" s="15"/>
      <c r="E11" s="16">
        <f>SUM(E8:E10)</f>
        <v>764.1013824884792</v>
      </c>
      <c r="F11" s="17">
        <f>SUM(F8:F10)</f>
        <v>0.6</v>
      </c>
      <c r="G11" s="17">
        <f>SUM(G5:G10)</f>
        <v>7.4101999999999997</v>
      </c>
      <c r="H11" s="43">
        <f>SUM(H5:H10)</f>
        <v>2.4299999999999997</v>
      </c>
      <c r="I11" s="41">
        <f t="shared" ref="I11" si="9">SUM(I5:I10)</f>
        <v>4.9802</v>
      </c>
    </row>
    <row r="12" spans="1:9" x14ac:dyDescent="0.25">
      <c r="A12" s="28"/>
      <c r="B12" s="29"/>
      <c r="C12" s="29"/>
      <c r="D12" s="29"/>
      <c r="E12" s="29"/>
      <c r="F12" s="30"/>
      <c r="G12" s="29"/>
      <c r="H12" s="29"/>
      <c r="I12" s="29"/>
    </row>
    <row r="13" spans="1:9" ht="26.4" customHeight="1" x14ac:dyDescent="0.25">
      <c r="A13" s="69" t="s">
        <v>82</v>
      </c>
      <c r="B13" s="69"/>
      <c r="C13" s="69"/>
      <c r="D13" s="69"/>
      <c r="E13" s="29"/>
      <c r="F13" s="30"/>
      <c r="G13" s="29"/>
      <c r="H13" s="29"/>
      <c r="I13" s="29"/>
    </row>
    <row r="14" spans="1:9" ht="69" x14ac:dyDescent="0.25">
      <c r="A14" s="46" t="s">
        <v>22</v>
      </c>
      <c r="B14" s="47" t="s">
        <v>23</v>
      </c>
      <c r="C14" s="47" t="s">
        <v>24</v>
      </c>
      <c r="D14" s="48" t="s">
        <v>84</v>
      </c>
      <c r="E14" s="29"/>
      <c r="F14" s="30"/>
      <c r="G14" s="29"/>
      <c r="H14" s="29"/>
      <c r="I14" s="29"/>
    </row>
    <row r="15" spans="1:9" ht="14.4" x14ac:dyDescent="0.25">
      <c r="A15" s="31" t="s">
        <v>2</v>
      </c>
      <c r="B15" s="32">
        <f>D60</f>
        <v>759</v>
      </c>
      <c r="C15" s="33">
        <f>P60</f>
        <v>1489.6</v>
      </c>
      <c r="D15" s="42">
        <f>0.09*B15/C15</f>
        <v>4.5857948442534914E-2</v>
      </c>
      <c r="E15" s="29"/>
      <c r="F15" s="30"/>
      <c r="G15" s="29"/>
      <c r="H15" s="29"/>
      <c r="I15" s="29"/>
    </row>
    <row r="16" spans="1:9" ht="14.4" x14ac:dyDescent="0.25">
      <c r="A16" s="54" t="s">
        <v>74</v>
      </c>
      <c r="B16" s="55">
        <f>D63</f>
        <v>89</v>
      </c>
      <c r="C16" s="55">
        <f>P63</f>
        <v>223.6</v>
      </c>
      <c r="D16" s="42">
        <f>0.09*B16/C16</f>
        <v>3.5822898032200359E-2</v>
      </c>
    </row>
    <row r="18" spans="1:20" ht="45" hidden="1" customHeight="1" thickBot="1" x14ac:dyDescent="0.3">
      <c r="A18" s="71" t="s">
        <v>34</v>
      </c>
      <c r="B18" s="71"/>
      <c r="C18" s="71"/>
      <c r="D18" s="71"/>
      <c r="E18" s="71"/>
      <c r="F18" s="71"/>
      <c r="G18" s="71"/>
      <c r="H18" s="71"/>
      <c r="I18" s="71"/>
    </row>
    <row r="19" spans="1:20" ht="97.2" hidden="1" thickBot="1" x14ac:dyDescent="0.3">
      <c r="A19" s="1" t="s">
        <v>3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3" t="s">
        <v>11</v>
      </c>
    </row>
    <row r="20" spans="1:20" ht="14.4" hidden="1" thickBot="1" x14ac:dyDescent="0.3">
      <c r="A20" s="4">
        <v>1</v>
      </c>
      <c r="B20" s="5">
        <v>2</v>
      </c>
      <c r="C20" s="5">
        <v>3</v>
      </c>
      <c r="D20" s="6">
        <v>4</v>
      </c>
      <c r="E20" s="5">
        <v>5</v>
      </c>
      <c r="F20" s="5">
        <v>6</v>
      </c>
      <c r="G20" s="5">
        <v>7</v>
      </c>
      <c r="H20" s="5">
        <v>8</v>
      </c>
      <c r="I20" s="7">
        <v>9</v>
      </c>
    </row>
    <row r="21" spans="1:20" hidden="1" x14ac:dyDescent="0.25">
      <c r="A21" s="8"/>
      <c r="B21" s="9"/>
      <c r="C21" s="9" t="s">
        <v>12</v>
      </c>
      <c r="D21" s="10" t="s">
        <v>12</v>
      </c>
      <c r="E21" s="9"/>
      <c r="F21" s="9"/>
      <c r="G21" s="9" t="s">
        <v>13</v>
      </c>
      <c r="H21" s="9" t="s">
        <v>14</v>
      </c>
      <c r="I21" s="11" t="s">
        <v>15</v>
      </c>
    </row>
    <row r="22" spans="1:20" hidden="1" x14ac:dyDescent="0.25">
      <c r="A22" s="12" t="s">
        <v>16</v>
      </c>
      <c r="B22" s="13"/>
      <c r="C22" s="14">
        <v>37</v>
      </c>
      <c r="D22" s="15">
        <v>275</v>
      </c>
      <c r="E22" s="16">
        <f t="shared" ref="E22:E24" si="10">B22*D22</f>
        <v>0</v>
      </c>
      <c r="F22" s="17">
        <f>ROUND(1-(72-C22)/(72-9),1)</f>
        <v>0.4</v>
      </c>
      <c r="G22" s="18">
        <f>B22*D22*4.34/1000</f>
        <v>0</v>
      </c>
      <c r="H22" s="17">
        <f>F22*G22</f>
        <v>0</v>
      </c>
      <c r="I22" s="19">
        <f t="shared" ref="I22:I27" si="11">G22-H22</f>
        <v>0</v>
      </c>
    </row>
    <row r="23" spans="1:20" hidden="1" x14ac:dyDescent="0.25">
      <c r="A23" s="12" t="s">
        <v>32</v>
      </c>
      <c r="B23" s="34"/>
      <c r="C23" s="9">
        <v>37</v>
      </c>
      <c r="D23" s="10">
        <v>100</v>
      </c>
      <c r="E23" s="16">
        <f t="shared" si="10"/>
        <v>0</v>
      </c>
      <c r="F23" s="17">
        <f>ROUND(1-(72-C23)/(72-9),1)</f>
        <v>0.4</v>
      </c>
      <c r="G23" s="18">
        <f t="shared" ref="G23:G27" si="12">B23*D23*4.34/1000</f>
        <v>0</v>
      </c>
      <c r="H23" s="17">
        <f t="shared" ref="H23:H27" si="13">F23*G23</f>
        <v>0</v>
      </c>
      <c r="I23" s="19">
        <f t="shared" si="11"/>
        <v>0</v>
      </c>
    </row>
    <row r="24" spans="1:20" hidden="1" x14ac:dyDescent="0.25">
      <c r="A24" s="12" t="s">
        <v>17</v>
      </c>
      <c r="B24" s="20">
        <f>95/4.34</f>
        <v>21.889400921658986</v>
      </c>
      <c r="C24" s="9">
        <v>40</v>
      </c>
      <c r="D24" s="10">
        <v>8</v>
      </c>
      <c r="E24" s="16">
        <f t="shared" si="10"/>
        <v>175.11520737327189</v>
      </c>
      <c r="F24" s="17">
        <f t="shared" ref="F24:F27" si="14">ROUND(1-(72-C24)/(72-9),1)</f>
        <v>0.5</v>
      </c>
      <c r="G24" s="18">
        <f t="shared" si="12"/>
        <v>0.76</v>
      </c>
      <c r="H24" s="18">
        <f t="shared" si="13"/>
        <v>0.38</v>
      </c>
      <c r="I24" s="19">
        <f t="shared" si="11"/>
        <v>0.38</v>
      </c>
    </row>
    <row r="25" spans="1:20" hidden="1" x14ac:dyDescent="0.25">
      <c r="A25" s="12" t="s">
        <v>18</v>
      </c>
      <c r="B25" s="17"/>
      <c r="C25" s="14">
        <v>25</v>
      </c>
      <c r="D25" s="15">
        <v>20</v>
      </c>
      <c r="E25" s="16">
        <f>B25*D25</f>
        <v>0</v>
      </c>
      <c r="F25" s="17">
        <f t="shared" si="14"/>
        <v>0.3</v>
      </c>
      <c r="G25" s="18">
        <f t="shared" si="12"/>
        <v>0</v>
      </c>
      <c r="H25" s="18">
        <f t="shared" si="13"/>
        <v>0</v>
      </c>
      <c r="I25" s="19">
        <f t="shared" si="11"/>
        <v>0</v>
      </c>
    </row>
    <row r="26" spans="1:20" hidden="1" x14ac:dyDescent="0.25">
      <c r="A26" s="12" t="s">
        <v>19</v>
      </c>
      <c r="B26" s="17">
        <f>31/4.34</f>
        <v>7.1428571428571432</v>
      </c>
      <c r="C26" s="14">
        <v>25</v>
      </c>
      <c r="D26" s="15">
        <v>8</v>
      </c>
      <c r="E26" s="16">
        <f t="shared" ref="E26:E27" si="15">B26*D26</f>
        <v>57.142857142857146</v>
      </c>
      <c r="F26" s="17">
        <f t="shared" si="14"/>
        <v>0.3</v>
      </c>
      <c r="G26" s="18">
        <f t="shared" si="12"/>
        <v>0.248</v>
      </c>
      <c r="H26" s="18">
        <f t="shared" si="13"/>
        <v>7.4399999999999994E-2</v>
      </c>
      <c r="I26" s="19">
        <f t="shared" si="11"/>
        <v>0.1736</v>
      </c>
    </row>
    <row r="27" spans="1:20" hidden="1" x14ac:dyDescent="0.25">
      <c r="A27" s="12" t="s">
        <v>20</v>
      </c>
      <c r="B27" s="17">
        <f>118/4.34</f>
        <v>27.1889400921659</v>
      </c>
      <c r="C27" s="14">
        <v>9</v>
      </c>
      <c r="D27" s="15">
        <v>6</v>
      </c>
      <c r="E27" s="16">
        <f t="shared" si="15"/>
        <v>163.13364055299542</v>
      </c>
      <c r="F27" s="17">
        <f t="shared" si="14"/>
        <v>0</v>
      </c>
      <c r="G27" s="18">
        <f t="shared" si="12"/>
        <v>0.70800000000000007</v>
      </c>
      <c r="H27" s="17">
        <f t="shared" si="13"/>
        <v>0</v>
      </c>
      <c r="I27" s="19">
        <f t="shared" si="11"/>
        <v>0.70800000000000007</v>
      </c>
    </row>
    <row r="28" spans="1:20" ht="14.4" hidden="1" thickBot="1" x14ac:dyDescent="0.3">
      <c r="A28" s="21" t="s">
        <v>21</v>
      </c>
      <c r="B28" s="22"/>
      <c r="C28" s="22"/>
      <c r="D28" s="23"/>
      <c r="E28" s="24">
        <f>SUM(E25:E27)</f>
        <v>220.27649769585256</v>
      </c>
      <c r="F28" s="25">
        <f>SUM(F25:F27)</f>
        <v>0.6</v>
      </c>
      <c r="G28" s="26">
        <f>SUM(G22:G27)</f>
        <v>1.7160000000000002</v>
      </c>
      <c r="H28" s="26">
        <f>SUM(H22:H27)</f>
        <v>0.45440000000000003</v>
      </c>
      <c r="I28" s="27">
        <f t="shared" ref="I28" si="16">SUM(I22:I27)</f>
        <v>1.2616000000000001</v>
      </c>
    </row>
    <row r="30" spans="1:20" x14ac:dyDescent="0.25">
      <c r="A30" s="70" t="s">
        <v>83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</row>
    <row r="31" spans="1:20" ht="30.6" customHeight="1" x14ac:dyDescent="0.25">
      <c r="A31" s="74" t="s">
        <v>1</v>
      </c>
      <c r="B31" s="74" t="s">
        <v>25</v>
      </c>
      <c r="C31" s="74" t="s">
        <v>26</v>
      </c>
      <c r="D31" s="74" t="s">
        <v>27</v>
      </c>
      <c r="E31" s="74" t="s">
        <v>28</v>
      </c>
      <c r="F31" s="74"/>
      <c r="G31" s="74" t="s">
        <v>29</v>
      </c>
      <c r="H31" s="74"/>
      <c r="I31" s="74" t="s">
        <v>30</v>
      </c>
      <c r="J31" s="74" t="s">
        <v>31</v>
      </c>
      <c r="K31" s="83" t="s">
        <v>35</v>
      </c>
      <c r="L31" s="83"/>
      <c r="M31" s="83"/>
      <c r="N31" s="83"/>
      <c r="O31" s="83"/>
      <c r="P31" s="83"/>
      <c r="Q31" s="83"/>
      <c r="R31" s="83"/>
      <c r="S31" s="83"/>
      <c r="T31" s="83"/>
    </row>
    <row r="32" spans="1:20" ht="96.6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35" t="s">
        <v>36</v>
      </c>
      <c r="L32" s="35" t="s">
        <v>37</v>
      </c>
      <c r="M32" s="35" t="s">
        <v>38</v>
      </c>
      <c r="N32" s="35" t="s">
        <v>39</v>
      </c>
      <c r="O32" s="35" t="s">
        <v>40</v>
      </c>
      <c r="P32" s="35" t="s">
        <v>41</v>
      </c>
      <c r="Q32" s="35" t="s">
        <v>42</v>
      </c>
      <c r="R32" s="35" t="s">
        <v>43</v>
      </c>
      <c r="S32" s="35" t="s">
        <v>44</v>
      </c>
      <c r="T32" s="35" t="s">
        <v>45</v>
      </c>
    </row>
    <row r="33" spans="1:20" x14ac:dyDescent="0.25">
      <c r="A33" s="44">
        <v>1</v>
      </c>
      <c r="B33" s="44">
        <v>2</v>
      </c>
      <c r="C33" s="44">
        <v>3</v>
      </c>
      <c r="D33" s="45">
        <v>4</v>
      </c>
      <c r="E33" s="72">
        <v>5</v>
      </c>
      <c r="F33" s="72"/>
      <c r="G33" s="73">
        <v>6</v>
      </c>
      <c r="H33" s="73"/>
      <c r="I33" s="44">
        <v>7</v>
      </c>
      <c r="J33" s="44">
        <v>8</v>
      </c>
      <c r="K33" s="64">
        <v>9</v>
      </c>
      <c r="L33" s="64">
        <v>10</v>
      </c>
      <c r="M33" s="64">
        <v>11</v>
      </c>
      <c r="N33" s="64">
        <v>12</v>
      </c>
      <c r="O33" s="64">
        <v>13</v>
      </c>
      <c r="P33" s="64">
        <v>14</v>
      </c>
      <c r="Q33" s="64">
        <v>15</v>
      </c>
      <c r="R33" s="64">
        <v>16</v>
      </c>
      <c r="S33" s="64">
        <v>17</v>
      </c>
      <c r="T33" s="64">
        <v>18</v>
      </c>
    </row>
    <row r="34" spans="1:20" ht="14.4" customHeight="1" x14ac:dyDescent="0.25">
      <c r="A34" s="55">
        <v>1</v>
      </c>
      <c r="B34" s="36" t="s">
        <v>47</v>
      </c>
      <c r="C34" s="49">
        <v>2</v>
      </c>
      <c r="D34" s="50">
        <v>25</v>
      </c>
      <c r="E34" s="67" t="s">
        <v>80</v>
      </c>
      <c r="F34" s="67"/>
      <c r="G34" s="75" t="s">
        <v>76</v>
      </c>
      <c r="H34" s="76"/>
      <c r="I34" s="55">
        <f t="shared" ref="I34:I59" si="17">J34</f>
        <v>509.4</v>
      </c>
      <c r="J34" s="55">
        <v>509.4</v>
      </c>
      <c r="K34" s="35">
        <v>46.8</v>
      </c>
      <c r="L34" s="35">
        <v>93</v>
      </c>
      <c r="M34" s="35"/>
      <c r="N34" s="35"/>
      <c r="O34" s="35"/>
      <c r="P34" s="35">
        <v>46.8</v>
      </c>
      <c r="Q34" s="55"/>
      <c r="R34" s="55"/>
      <c r="S34" s="55"/>
      <c r="T34" s="55"/>
    </row>
    <row r="35" spans="1:20" x14ac:dyDescent="0.25">
      <c r="A35" s="55">
        <v>2</v>
      </c>
      <c r="B35" s="36" t="s">
        <v>0</v>
      </c>
      <c r="C35" s="49">
        <v>2</v>
      </c>
      <c r="D35" s="50">
        <v>38</v>
      </c>
      <c r="E35" s="67" t="s">
        <v>80</v>
      </c>
      <c r="F35" s="67"/>
      <c r="G35" s="77"/>
      <c r="H35" s="78"/>
      <c r="I35" s="55">
        <f t="shared" si="17"/>
        <v>552.4</v>
      </c>
      <c r="J35" s="55">
        <v>552.4</v>
      </c>
      <c r="K35" s="49">
        <v>46.2</v>
      </c>
      <c r="L35" s="49"/>
      <c r="M35" s="65"/>
      <c r="N35" s="49"/>
      <c r="O35" s="49"/>
      <c r="P35" s="49">
        <v>46.2</v>
      </c>
      <c r="Q35" s="55"/>
      <c r="R35" s="55"/>
      <c r="S35" s="55"/>
      <c r="T35" s="55"/>
    </row>
    <row r="36" spans="1:20" x14ac:dyDescent="0.25">
      <c r="A36" s="55">
        <v>3</v>
      </c>
      <c r="B36" s="36" t="s">
        <v>48</v>
      </c>
      <c r="C36" s="50">
        <v>2</v>
      </c>
      <c r="D36" s="50">
        <v>38</v>
      </c>
      <c r="E36" s="67" t="s">
        <v>80</v>
      </c>
      <c r="F36" s="67"/>
      <c r="G36" s="77"/>
      <c r="H36" s="78"/>
      <c r="I36" s="55">
        <f t="shared" si="17"/>
        <v>524.14</v>
      </c>
      <c r="J36" s="55">
        <v>524.14</v>
      </c>
      <c r="K36" s="49">
        <v>42.3</v>
      </c>
      <c r="L36" s="49"/>
      <c r="M36" s="49"/>
      <c r="N36" s="49"/>
      <c r="O36" s="49"/>
      <c r="P36" s="49">
        <v>42.3</v>
      </c>
      <c r="Q36" s="55"/>
      <c r="R36" s="55"/>
      <c r="S36" s="55"/>
      <c r="T36" s="55"/>
    </row>
    <row r="37" spans="1:20" x14ac:dyDescent="0.25">
      <c r="A37" s="55">
        <v>4</v>
      </c>
      <c r="B37" s="37" t="s">
        <v>49</v>
      </c>
      <c r="C37" s="49">
        <v>2</v>
      </c>
      <c r="D37" s="50">
        <v>27</v>
      </c>
      <c r="E37" s="67" t="s">
        <v>80</v>
      </c>
      <c r="F37" s="67"/>
      <c r="G37" s="77"/>
      <c r="H37" s="78"/>
      <c r="I37" s="55">
        <f t="shared" si="17"/>
        <v>529.9</v>
      </c>
      <c r="J37" s="55">
        <v>529.9</v>
      </c>
      <c r="K37" s="49">
        <v>42.1</v>
      </c>
      <c r="L37" s="49"/>
      <c r="M37" s="49"/>
      <c r="N37" s="49"/>
      <c r="O37" s="49"/>
      <c r="P37" s="49">
        <v>42.1</v>
      </c>
      <c r="Q37" s="55"/>
      <c r="R37" s="55"/>
      <c r="S37" s="55"/>
      <c r="T37" s="55"/>
    </row>
    <row r="38" spans="1:20" x14ac:dyDescent="0.25">
      <c r="A38" s="55">
        <v>5</v>
      </c>
      <c r="B38" s="36" t="s">
        <v>50</v>
      </c>
      <c r="C38" s="49">
        <v>2</v>
      </c>
      <c r="D38" s="50">
        <v>21</v>
      </c>
      <c r="E38" s="67" t="s">
        <v>80</v>
      </c>
      <c r="F38" s="67"/>
      <c r="G38" s="77"/>
      <c r="H38" s="78"/>
      <c r="I38" s="55">
        <f t="shared" si="17"/>
        <v>540</v>
      </c>
      <c r="J38" s="55">
        <v>540</v>
      </c>
      <c r="K38" s="49">
        <v>42</v>
      </c>
      <c r="L38" s="49"/>
      <c r="M38" s="49"/>
      <c r="N38" s="49"/>
      <c r="O38" s="49"/>
      <c r="P38" s="49">
        <v>42</v>
      </c>
      <c r="Q38" s="55"/>
      <c r="R38" s="55"/>
      <c r="S38" s="55"/>
      <c r="T38" s="55"/>
    </row>
    <row r="39" spans="1:20" x14ac:dyDescent="0.25">
      <c r="A39" s="55">
        <v>6</v>
      </c>
      <c r="B39" s="36" t="s">
        <v>51</v>
      </c>
      <c r="C39" s="49">
        <v>2</v>
      </c>
      <c r="D39" s="50">
        <v>24</v>
      </c>
      <c r="E39" s="67" t="s">
        <v>80</v>
      </c>
      <c r="F39" s="67"/>
      <c r="G39" s="77"/>
      <c r="H39" s="78"/>
      <c r="I39" s="55">
        <f t="shared" si="17"/>
        <v>525.79999999999995</v>
      </c>
      <c r="J39" s="55">
        <v>525.79999999999995</v>
      </c>
      <c r="K39" s="49" t="s">
        <v>46</v>
      </c>
      <c r="L39" s="49"/>
      <c r="M39" s="49"/>
      <c r="N39" s="49"/>
      <c r="O39" s="49"/>
      <c r="P39" s="49" t="s">
        <v>46</v>
      </c>
      <c r="Q39" s="55"/>
      <c r="R39" s="55"/>
      <c r="S39" s="55"/>
      <c r="T39" s="55"/>
    </row>
    <row r="40" spans="1:20" x14ac:dyDescent="0.25">
      <c r="A40" s="55">
        <v>7</v>
      </c>
      <c r="B40" s="36" t="s">
        <v>52</v>
      </c>
      <c r="C40" s="49">
        <v>2</v>
      </c>
      <c r="D40" s="50">
        <v>25</v>
      </c>
      <c r="E40" s="67" t="s">
        <v>80</v>
      </c>
      <c r="F40" s="67"/>
      <c r="G40" s="77"/>
      <c r="H40" s="78"/>
      <c r="I40" s="55">
        <f t="shared" si="17"/>
        <v>538.79999999999995</v>
      </c>
      <c r="J40" s="55">
        <v>538.79999999999995</v>
      </c>
      <c r="K40" s="49">
        <v>42.3</v>
      </c>
      <c r="L40" s="49"/>
      <c r="M40" s="49"/>
      <c r="N40" s="49"/>
      <c r="O40" s="49"/>
      <c r="P40" s="49">
        <v>42.3</v>
      </c>
      <c r="Q40" s="55"/>
      <c r="R40" s="55"/>
      <c r="S40" s="55"/>
      <c r="T40" s="55"/>
    </row>
    <row r="41" spans="1:20" x14ac:dyDescent="0.25">
      <c r="A41" s="55">
        <v>8</v>
      </c>
      <c r="B41" s="36" t="s">
        <v>53</v>
      </c>
      <c r="C41" s="49">
        <v>2</v>
      </c>
      <c r="D41" s="50">
        <v>18</v>
      </c>
      <c r="E41" s="67" t="s">
        <v>80</v>
      </c>
      <c r="F41" s="67"/>
      <c r="G41" s="77"/>
      <c r="H41" s="78"/>
      <c r="I41" s="55">
        <f t="shared" si="17"/>
        <v>809.6</v>
      </c>
      <c r="J41" s="55">
        <v>809.6</v>
      </c>
      <c r="K41" s="35">
        <v>42.2</v>
      </c>
      <c r="L41" s="49"/>
      <c r="M41" s="49"/>
      <c r="N41" s="49"/>
      <c r="O41" s="35"/>
      <c r="P41" s="35">
        <v>42.2</v>
      </c>
      <c r="Q41" s="55"/>
      <c r="R41" s="55"/>
      <c r="S41" s="55"/>
      <c r="T41" s="55"/>
    </row>
    <row r="42" spans="1:20" x14ac:dyDescent="0.25">
      <c r="A42" s="55">
        <v>9</v>
      </c>
      <c r="B42" s="51" t="s">
        <v>54</v>
      </c>
      <c r="C42" s="49">
        <v>2</v>
      </c>
      <c r="D42" s="50">
        <v>35</v>
      </c>
      <c r="E42" s="67" t="s">
        <v>80</v>
      </c>
      <c r="F42" s="67"/>
      <c r="G42" s="77"/>
      <c r="H42" s="78"/>
      <c r="I42" s="55">
        <f t="shared" si="17"/>
        <v>829.4</v>
      </c>
      <c r="J42" s="55">
        <v>829.4</v>
      </c>
      <c r="K42" s="35">
        <v>42.5</v>
      </c>
      <c r="L42" s="49"/>
      <c r="M42" s="49"/>
      <c r="N42" s="49"/>
      <c r="O42" s="35"/>
      <c r="P42" s="35">
        <v>42.5</v>
      </c>
      <c r="Q42" s="55"/>
      <c r="R42" s="55"/>
      <c r="S42" s="55"/>
      <c r="T42" s="55"/>
    </row>
    <row r="43" spans="1:20" x14ac:dyDescent="0.25">
      <c r="A43" s="55">
        <v>10</v>
      </c>
      <c r="B43" s="51" t="s">
        <v>55</v>
      </c>
      <c r="C43" s="49">
        <v>2</v>
      </c>
      <c r="D43" s="50">
        <v>31</v>
      </c>
      <c r="E43" s="67" t="s">
        <v>80</v>
      </c>
      <c r="F43" s="67"/>
      <c r="G43" s="77"/>
      <c r="H43" s="78"/>
      <c r="I43" s="55">
        <f t="shared" si="17"/>
        <v>800.4</v>
      </c>
      <c r="J43" s="55">
        <v>800.4</v>
      </c>
      <c r="K43" s="49">
        <v>75.3</v>
      </c>
      <c r="L43" s="49"/>
      <c r="M43" s="49"/>
      <c r="N43" s="49"/>
      <c r="O43" s="49"/>
      <c r="P43" s="49">
        <v>75.3</v>
      </c>
      <c r="Q43" s="55"/>
      <c r="R43" s="55"/>
      <c r="S43" s="55"/>
      <c r="T43" s="55"/>
    </row>
    <row r="44" spans="1:20" x14ac:dyDescent="0.25">
      <c r="A44" s="55">
        <v>11</v>
      </c>
      <c r="B44" s="51" t="s">
        <v>56</v>
      </c>
      <c r="C44" s="49">
        <v>2</v>
      </c>
      <c r="D44" s="50">
        <v>30</v>
      </c>
      <c r="E44" s="67" t="s">
        <v>80</v>
      </c>
      <c r="F44" s="67"/>
      <c r="G44" s="77"/>
      <c r="H44" s="78"/>
      <c r="I44" s="55">
        <f t="shared" si="17"/>
        <v>821.2</v>
      </c>
      <c r="J44" s="55">
        <v>821.2</v>
      </c>
      <c r="K44" s="49">
        <v>74.900000000000006</v>
      </c>
      <c r="L44" s="49"/>
      <c r="M44" s="49"/>
      <c r="N44" s="49"/>
      <c r="O44" s="49"/>
      <c r="P44" s="49">
        <v>74.900000000000006</v>
      </c>
      <c r="Q44" s="55"/>
      <c r="R44" s="55"/>
      <c r="S44" s="55"/>
      <c r="T44" s="55"/>
    </row>
    <row r="45" spans="1:20" x14ac:dyDescent="0.25">
      <c r="A45" s="55">
        <v>12</v>
      </c>
      <c r="B45" s="51" t="s">
        <v>57</v>
      </c>
      <c r="C45" s="49">
        <v>2</v>
      </c>
      <c r="D45" s="50">
        <v>19</v>
      </c>
      <c r="E45" s="67" t="s">
        <v>80</v>
      </c>
      <c r="F45" s="67"/>
      <c r="G45" s="77"/>
      <c r="H45" s="78"/>
      <c r="I45" s="55">
        <f t="shared" si="17"/>
        <v>805.3</v>
      </c>
      <c r="J45" s="55">
        <v>805.3</v>
      </c>
      <c r="K45" s="49">
        <v>76.8</v>
      </c>
      <c r="L45" s="49"/>
      <c r="M45" s="49"/>
      <c r="N45" s="49"/>
      <c r="O45" s="49"/>
      <c r="P45" s="49">
        <v>76.8</v>
      </c>
      <c r="Q45" s="55"/>
      <c r="R45" s="55"/>
      <c r="S45" s="55"/>
      <c r="T45" s="55"/>
    </row>
    <row r="46" spans="1:20" x14ac:dyDescent="0.25">
      <c r="A46" s="55">
        <v>13</v>
      </c>
      <c r="B46" s="51" t="s">
        <v>58</v>
      </c>
      <c r="C46" s="49">
        <v>2</v>
      </c>
      <c r="D46" s="50">
        <v>28</v>
      </c>
      <c r="E46" s="67" t="s">
        <v>80</v>
      </c>
      <c r="F46" s="67"/>
      <c r="G46" s="77"/>
      <c r="H46" s="78"/>
      <c r="I46" s="55">
        <f t="shared" si="17"/>
        <v>533.9</v>
      </c>
      <c r="J46" s="55">
        <v>533.9</v>
      </c>
      <c r="K46" s="49">
        <v>71.5</v>
      </c>
      <c r="L46" s="49"/>
      <c r="M46" s="49"/>
      <c r="N46" s="49"/>
      <c r="O46" s="49"/>
      <c r="P46" s="49">
        <v>71.5</v>
      </c>
      <c r="Q46" s="55"/>
      <c r="R46" s="55"/>
      <c r="S46" s="55"/>
      <c r="T46" s="55"/>
    </row>
    <row r="47" spans="1:20" x14ac:dyDescent="0.25">
      <c r="A47" s="55">
        <v>14</v>
      </c>
      <c r="B47" s="51" t="s">
        <v>59</v>
      </c>
      <c r="C47" s="49">
        <v>2</v>
      </c>
      <c r="D47" s="50">
        <v>31</v>
      </c>
      <c r="E47" s="67" t="s">
        <v>80</v>
      </c>
      <c r="F47" s="67"/>
      <c r="G47" s="77"/>
      <c r="H47" s="78"/>
      <c r="I47" s="55">
        <f t="shared" si="17"/>
        <v>532.20000000000005</v>
      </c>
      <c r="J47" s="55">
        <v>532.20000000000005</v>
      </c>
      <c r="K47" s="49">
        <v>75.5</v>
      </c>
      <c r="L47" s="49"/>
      <c r="M47" s="49"/>
      <c r="N47" s="49"/>
      <c r="O47" s="49"/>
      <c r="P47" s="49">
        <v>75.5</v>
      </c>
      <c r="Q47" s="55"/>
      <c r="R47" s="55"/>
      <c r="S47" s="55"/>
      <c r="T47" s="55"/>
    </row>
    <row r="48" spans="1:20" x14ac:dyDescent="0.25">
      <c r="A48" s="55">
        <v>15</v>
      </c>
      <c r="B48" s="51" t="s">
        <v>60</v>
      </c>
      <c r="C48" s="49">
        <v>2</v>
      </c>
      <c r="D48" s="50">
        <v>30</v>
      </c>
      <c r="E48" s="67" t="s">
        <v>80</v>
      </c>
      <c r="F48" s="67"/>
      <c r="G48" s="77"/>
      <c r="H48" s="78"/>
      <c r="I48" s="55">
        <f t="shared" si="17"/>
        <v>520.5</v>
      </c>
      <c r="J48" s="55">
        <v>520.5</v>
      </c>
      <c r="K48" s="49">
        <v>75.5</v>
      </c>
      <c r="L48" s="49"/>
      <c r="M48" s="49"/>
      <c r="N48" s="49"/>
      <c r="O48" s="49"/>
      <c r="P48" s="49">
        <v>75.5</v>
      </c>
      <c r="Q48" s="55"/>
      <c r="R48" s="55"/>
      <c r="S48" s="55"/>
      <c r="T48" s="55"/>
    </row>
    <row r="49" spans="1:20" x14ac:dyDescent="0.25">
      <c r="A49" s="55">
        <v>16</v>
      </c>
      <c r="B49" s="51" t="s">
        <v>61</v>
      </c>
      <c r="C49" s="49">
        <v>2</v>
      </c>
      <c r="D49" s="50">
        <v>36</v>
      </c>
      <c r="E49" s="67" t="s">
        <v>80</v>
      </c>
      <c r="F49" s="67"/>
      <c r="G49" s="77"/>
      <c r="H49" s="78"/>
      <c r="I49" s="55">
        <f t="shared" si="17"/>
        <v>533.6</v>
      </c>
      <c r="J49" s="55">
        <v>533.6</v>
      </c>
      <c r="K49" s="49">
        <v>90.4</v>
      </c>
      <c r="L49" s="49"/>
      <c r="M49" s="49"/>
      <c r="N49" s="49"/>
      <c r="O49" s="49"/>
      <c r="P49" s="49">
        <v>90.4</v>
      </c>
      <c r="Q49" s="55"/>
      <c r="R49" s="55"/>
      <c r="S49" s="55"/>
      <c r="T49" s="55"/>
    </row>
    <row r="50" spans="1:20" x14ac:dyDescent="0.25">
      <c r="A50" s="55">
        <v>17</v>
      </c>
      <c r="B50" s="51" t="s">
        <v>62</v>
      </c>
      <c r="C50" s="49">
        <v>2</v>
      </c>
      <c r="D50" s="50">
        <v>32</v>
      </c>
      <c r="E50" s="67" t="s">
        <v>80</v>
      </c>
      <c r="F50" s="67"/>
      <c r="G50" s="77"/>
      <c r="H50" s="78"/>
      <c r="I50" s="55">
        <f t="shared" si="17"/>
        <v>537</v>
      </c>
      <c r="J50" s="55">
        <v>537</v>
      </c>
      <c r="K50" s="49">
        <v>91</v>
      </c>
      <c r="L50" s="49"/>
      <c r="M50" s="49"/>
      <c r="N50" s="49"/>
      <c r="O50" s="49"/>
      <c r="P50" s="49">
        <v>91</v>
      </c>
      <c r="Q50" s="55"/>
      <c r="R50" s="55"/>
      <c r="S50" s="55"/>
      <c r="T50" s="55"/>
    </row>
    <row r="51" spans="1:20" x14ac:dyDescent="0.25">
      <c r="A51" s="55">
        <v>18</v>
      </c>
      <c r="B51" s="51" t="s">
        <v>63</v>
      </c>
      <c r="C51" s="49">
        <v>2</v>
      </c>
      <c r="D51" s="50">
        <v>36</v>
      </c>
      <c r="E51" s="67" t="s">
        <v>80</v>
      </c>
      <c r="F51" s="67"/>
      <c r="G51" s="77"/>
      <c r="H51" s="78"/>
      <c r="I51" s="55">
        <f t="shared" si="17"/>
        <v>806.3</v>
      </c>
      <c r="J51" s="55">
        <v>806.3</v>
      </c>
      <c r="K51" s="49">
        <v>93.2</v>
      </c>
      <c r="L51" s="49"/>
      <c r="M51" s="49"/>
      <c r="N51" s="49"/>
      <c r="O51" s="49"/>
      <c r="P51" s="49">
        <v>93.2</v>
      </c>
      <c r="Q51" s="55"/>
      <c r="R51" s="55"/>
      <c r="S51" s="55"/>
      <c r="T51" s="55"/>
    </row>
    <row r="52" spans="1:20" x14ac:dyDescent="0.25">
      <c r="A52" s="55">
        <v>19</v>
      </c>
      <c r="B52" s="51" t="s">
        <v>64</v>
      </c>
      <c r="C52" s="49">
        <v>2</v>
      </c>
      <c r="D52" s="50">
        <v>20</v>
      </c>
      <c r="E52" s="67" t="s">
        <v>80</v>
      </c>
      <c r="F52" s="67"/>
      <c r="G52" s="77"/>
      <c r="H52" s="78"/>
      <c r="I52" s="55" t="s">
        <v>81</v>
      </c>
      <c r="J52" s="55">
        <v>398.2</v>
      </c>
      <c r="K52" s="49">
        <v>82.5</v>
      </c>
      <c r="L52" s="49"/>
      <c r="M52" s="49"/>
      <c r="N52" s="49"/>
      <c r="O52" s="49"/>
      <c r="P52" s="49">
        <v>82.5</v>
      </c>
      <c r="Q52" s="55"/>
      <c r="R52" s="55"/>
      <c r="S52" s="55"/>
      <c r="T52" s="55"/>
    </row>
    <row r="53" spans="1:20" x14ac:dyDescent="0.25">
      <c r="A53" s="55">
        <v>20</v>
      </c>
      <c r="B53" s="51" t="s">
        <v>65</v>
      </c>
      <c r="C53" s="49">
        <v>2</v>
      </c>
      <c r="D53" s="50">
        <v>24</v>
      </c>
      <c r="E53" s="67" t="s">
        <v>80</v>
      </c>
      <c r="F53" s="67"/>
      <c r="G53" s="77"/>
      <c r="H53" s="78"/>
      <c r="I53" s="55">
        <f t="shared" si="17"/>
        <v>803.7</v>
      </c>
      <c r="J53" s="55">
        <v>803.7</v>
      </c>
      <c r="K53" s="49">
        <v>92.4</v>
      </c>
      <c r="L53" s="49"/>
      <c r="M53" s="49"/>
      <c r="N53" s="49"/>
      <c r="O53" s="49"/>
      <c r="P53" s="49">
        <v>92.4</v>
      </c>
      <c r="Q53" s="55"/>
      <c r="R53" s="55"/>
      <c r="S53" s="55"/>
      <c r="T53" s="55"/>
    </row>
    <row r="54" spans="1:20" x14ac:dyDescent="0.25">
      <c r="A54" s="55">
        <v>21</v>
      </c>
      <c r="B54" s="51" t="s">
        <v>66</v>
      </c>
      <c r="C54" s="49">
        <v>2</v>
      </c>
      <c r="D54" s="50">
        <v>33</v>
      </c>
      <c r="E54" s="67" t="s">
        <v>80</v>
      </c>
      <c r="F54" s="67"/>
      <c r="G54" s="77"/>
      <c r="H54" s="78"/>
      <c r="I54" s="55">
        <f t="shared" si="17"/>
        <v>798.4</v>
      </c>
      <c r="J54" s="55">
        <v>798.4</v>
      </c>
      <c r="K54" s="49">
        <v>42.3</v>
      </c>
      <c r="L54" s="49"/>
      <c r="M54" s="49"/>
      <c r="N54" s="49"/>
      <c r="O54" s="49"/>
      <c r="P54" s="49">
        <v>42.3</v>
      </c>
      <c r="Q54" s="55"/>
      <c r="R54" s="55"/>
      <c r="S54" s="55"/>
      <c r="T54" s="55"/>
    </row>
    <row r="55" spans="1:20" x14ac:dyDescent="0.25">
      <c r="A55" s="55">
        <v>22</v>
      </c>
      <c r="B55" s="51" t="s">
        <v>67</v>
      </c>
      <c r="C55" s="49">
        <v>2</v>
      </c>
      <c r="D55" s="50">
        <v>38</v>
      </c>
      <c r="E55" s="67" t="s">
        <v>80</v>
      </c>
      <c r="F55" s="67"/>
      <c r="G55" s="77"/>
      <c r="H55" s="78"/>
      <c r="I55" s="55">
        <f t="shared" si="17"/>
        <v>805</v>
      </c>
      <c r="J55" s="55">
        <v>805</v>
      </c>
      <c r="K55" s="49">
        <v>42.1</v>
      </c>
      <c r="L55" s="49"/>
      <c r="M55" s="49"/>
      <c r="N55" s="49"/>
      <c r="O55" s="49"/>
      <c r="P55" s="49">
        <v>42.1</v>
      </c>
      <c r="Q55" s="55"/>
      <c r="R55" s="55"/>
      <c r="S55" s="55"/>
      <c r="T55" s="55"/>
    </row>
    <row r="56" spans="1:20" x14ac:dyDescent="0.25">
      <c r="A56" s="55">
        <v>23</v>
      </c>
      <c r="B56" s="51" t="s">
        <v>68</v>
      </c>
      <c r="C56" s="49">
        <v>2</v>
      </c>
      <c r="D56" s="50">
        <v>23</v>
      </c>
      <c r="E56" s="67" t="s">
        <v>80</v>
      </c>
      <c r="F56" s="67"/>
      <c r="G56" s="77"/>
      <c r="H56" s="78"/>
      <c r="I56" s="55">
        <f t="shared" si="17"/>
        <v>810.4</v>
      </c>
      <c r="J56" s="55">
        <v>810.4</v>
      </c>
      <c r="K56" s="49">
        <v>42</v>
      </c>
      <c r="L56" s="49"/>
      <c r="M56" s="49"/>
      <c r="N56" s="49"/>
      <c r="O56" s="49"/>
      <c r="P56" s="49">
        <v>42</v>
      </c>
      <c r="Q56" s="55"/>
      <c r="R56" s="55"/>
      <c r="S56" s="55"/>
      <c r="T56" s="55"/>
    </row>
    <row r="57" spans="1:20" x14ac:dyDescent="0.25">
      <c r="A57" s="55">
        <v>24</v>
      </c>
      <c r="B57" s="51" t="s">
        <v>69</v>
      </c>
      <c r="C57" s="49">
        <v>2</v>
      </c>
      <c r="D57" s="50">
        <v>38</v>
      </c>
      <c r="E57" s="67" t="s">
        <v>80</v>
      </c>
      <c r="F57" s="67"/>
      <c r="G57" s="77"/>
      <c r="H57" s="78"/>
      <c r="I57" s="55">
        <f t="shared" si="17"/>
        <v>781.3</v>
      </c>
      <c r="J57" s="55">
        <v>781.3</v>
      </c>
      <c r="K57" s="49" t="s">
        <v>46</v>
      </c>
      <c r="L57" s="49"/>
      <c r="M57" s="49"/>
      <c r="N57" s="49"/>
      <c r="O57" s="49"/>
      <c r="P57" s="49" t="s">
        <v>46</v>
      </c>
      <c r="Q57" s="55"/>
      <c r="R57" s="55"/>
      <c r="S57" s="55"/>
      <c r="T57" s="55"/>
    </row>
    <row r="58" spans="1:20" x14ac:dyDescent="0.25">
      <c r="A58" s="55">
        <v>25</v>
      </c>
      <c r="B58" s="51" t="s">
        <v>70</v>
      </c>
      <c r="C58" s="49">
        <v>2</v>
      </c>
      <c r="D58" s="50">
        <v>11</v>
      </c>
      <c r="E58" s="67" t="s">
        <v>80</v>
      </c>
      <c r="F58" s="67"/>
      <c r="G58" s="77"/>
      <c r="H58" s="78"/>
      <c r="I58" s="55">
        <f t="shared" si="17"/>
        <v>786.9</v>
      </c>
      <c r="J58" s="55">
        <v>786.9</v>
      </c>
      <c r="K58" s="49">
        <v>42.3</v>
      </c>
      <c r="L58" s="49"/>
      <c r="M58" s="49"/>
      <c r="N58" s="49"/>
      <c r="O58" s="49"/>
      <c r="P58" s="49">
        <v>42.3</v>
      </c>
      <c r="Q58" s="55"/>
      <c r="R58" s="55"/>
      <c r="S58" s="55"/>
      <c r="T58" s="55"/>
    </row>
    <row r="59" spans="1:20" x14ac:dyDescent="0.25">
      <c r="A59" s="55">
        <v>26</v>
      </c>
      <c r="B59" s="51" t="s">
        <v>71</v>
      </c>
      <c r="C59" s="49">
        <v>2</v>
      </c>
      <c r="D59" s="50">
        <v>48</v>
      </c>
      <c r="E59" s="67" t="s">
        <v>80</v>
      </c>
      <c r="F59" s="67"/>
      <c r="G59" s="77"/>
      <c r="H59" s="78"/>
      <c r="I59" s="55">
        <f t="shared" si="17"/>
        <v>806.3</v>
      </c>
      <c r="J59" s="55">
        <v>806.3</v>
      </c>
      <c r="K59" s="49">
        <v>75.5</v>
      </c>
      <c r="L59" s="49"/>
      <c r="M59" s="49"/>
      <c r="N59" s="49"/>
      <c r="O59" s="49"/>
      <c r="P59" s="49">
        <v>75.5</v>
      </c>
      <c r="Q59" s="55"/>
      <c r="R59" s="55"/>
      <c r="S59" s="55"/>
      <c r="T59" s="55"/>
    </row>
    <row r="60" spans="1:20" x14ac:dyDescent="0.25">
      <c r="A60" s="55"/>
      <c r="B60" s="56" t="s">
        <v>33</v>
      </c>
      <c r="C60" s="55"/>
      <c r="D60" s="56">
        <f>SUM(D34:D59)</f>
        <v>759</v>
      </c>
      <c r="E60" s="67"/>
      <c r="F60" s="67"/>
      <c r="G60" s="57"/>
      <c r="H60" s="58"/>
      <c r="I60" s="56">
        <f>SUM(I34:I59)</f>
        <v>16841.84</v>
      </c>
      <c r="J60" s="56">
        <f t="shared" ref="J60:T60" si="18">SUM(J34:J59)</f>
        <v>17240.04</v>
      </c>
      <c r="K60" s="56">
        <f t="shared" si="18"/>
        <v>1489.6</v>
      </c>
      <c r="L60" s="56">
        <f t="shared" si="18"/>
        <v>93</v>
      </c>
      <c r="M60" s="56">
        <f t="shared" si="18"/>
        <v>0</v>
      </c>
      <c r="N60" s="56">
        <f t="shared" si="18"/>
        <v>0</v>
      </c>
      <c r="O60" s="56">
        <f t="shared" si="18"/>
        <v>0</v>
      </c>
      <c r="P60" s="56">
        <f>SUM(P34:P59)</f>
        <v>1489.6</v>
      </c>
      <c r="Q60" s="56">
        <f t="shared" si="18"/>
        <v>0</v>
      </c>
      <c r="R60" s="56">
        <f t="shared" si="18"/>
        <v>0</v>
      </c>
      <c r="S60" s="56">
        <f t="shared" si="18"/>
        <v>0</v>
      </c>
      <c r="T60" s="56">
        <f t="shared" si="18"/>
        <v>0</v>
      </c>
    </row>
    <row r="61" spans="1:20" s="62" customFormat="1" x14ac:dyDescent="0.3">
      <c r="A61" s="59">
        <v>1</v>
      </c>
      <c r="B61" s="60" t="s">
        <v>72</v>
      </c>
      <c r="C61" s="59">
        <v>3</v>
      </c>
      <c r="D61" s="61">
        <v>46</v>
      </c>
      <c r="E61" s="66" t="s">
        <v>80</v>
      </c>
      <c r="F61" s="66"/>
      <c r="G61" s="79" t="s">
        <v>77</v>
      </c>
      <c r="H61" s="80"/>
      <c r="I61" s="59" t="s">
        <v>81</v>
      </c>
      <c r="J61" s="59">
        <v>962.1</v>
      </c>
      <c r="K61" s="59"/>
      <c r="L61" s="59">
        <v>384.1</v>
      </c>
      <c r="M61" s="59"/>
      <c r="N61" s="59"/>
      <c r="O61" s="59"/>
      <c r="P61" s="59">
        <v>111.8</v>
      </c>
      <c r="Q61" s="59"/>
      <c r="R61" s="59"/>
      <c r="S61" s="59"/>
      <c r="T61" s="59"/>
    </row>
    <row r="62" spans="1:20" s="63" customFormat="1" ht="19.8" customHeight="1" x14ac:dyDescent="0.3">
      <c r="A62" s="59">
        <v>2</v>
      </c>
      <c r="B62" s="60" t="s">
        <v>73</v>
      </c>
      <c r="C62" s="59">
        <v>3</v>
      </c>
      <c r="D62" s="61">
        <v>43</v>
      </c>
      <c r="E62" s="66" t="s">
        <v>80</v>
      </c>
      <c r="F62" s="66"/>
      <c r="G62" s="81"/>
      <c r="H62" s="82"/>
      <c r="I62" s="59" t="s">
        <v>81</v>
      </c>
      <c r="J62" s="59">
        <v>999.7</v>
      </c>
      <c r="K62" s="59"/>
      <c r="L62" s="59">
        <v>384.1</v>
      </c>
      <c r="M62" s="59"/>
      <c r="N62" s="59"/>
      <c r="O62" s="59"/>
      <c r="P62" s="59">
        <v>111.8</v>
      </c>
      <c r="Q62" s="59"/>
      <c r="R62" s="59"/>
      <c r="S62" s="59"/>
      <c r="T62" s="59"/>
    </row>
    <row r="63" spans="1:20" x14ac:dyDescent="0.25">
      <c r="A63" s="54"/>
      <c r="B63" s="56" t="s">
        <v>75</v>
      </c>
      <c r="C63" s="55"/>
      <c r="D63" s="55">
        <f>SUM(D61:D62)</f>
        <v>89</v>
      </c>
      <c r="E63" s="55">
        <f t="shared" ref="E63:T63" si="19">SUM(E61:E62)</f>
        <v>0</v>
      </c>
      <c r="F63" s="55">
        <f t="shared" si="19"/>
        <v>0</v>
      </c>
      <c r="G63" s="55">
        <f t="shared" si="19"/>
        <v>0</v>
      </c>
      <c r="H63" s="55">
        <f t="shared" si="19"/>
        <v>0</v>
      </c>
      <c r="I63" s="55">
        <f t="shared" si="19"/>
        <v>0</v>
      </c>
      <c r="J63" s="55">
        <f t="shared" si="19"/>
        <v>1961.8000000000002</v>
      </c>
      <c r="K63" s="55">
        <f t="shared" si="19"/>
        <v>0</v>
      </c>
      <c r="L63" s="55">
        <f t="shared" si="19"/>
        <v>768.2</v>
      </c>
      <c r="M63" s="55">
        <f t="shared" si="19"/>
        <v>0</v>
      </c>
      <c r="N63" s="55">
        <f t="shared" si="19"/>
        <v>0</v>
      </c>
      <c r="O63" s="55">
        <f t="shared" si="19"/>
        <v>0</v>
      </c>
      <c r="P63" s="55">
        <f t="shared" si="19"/>
        <v>223.6</v>
      </c>
      <c r="Q63" s="55">
        <f t="shared" si="19"/>
        <v>0</v>
      </c>
      <c r="R63" s="55">
        <f t="shared" si="19"/>
        <v>0</v>
      </c>
      <c r="S63" s="55">
        <f t="shared" si="19"/>
        <v>0</v>
      </c>
      <c r="T63" s="55">
        <f t="shared" si="19"/>
        <v>0</v>
      </c>
    </row>
  </sheetData>
  <mergeCells count="46">
    <mergeCell ref="B31:B32"/>
    <mergeCell ref="A31:A32"/>
    <mergeCell ref="G34:H59"/>
    <mergeCell ref="G61:H62"/>
    <mergeCell ref="K31:T31"/>
    <mergeCell ref="J31:J32"/>
    <mergeCell ref="I31:I32"/>
    <mergeCell ref="G31:H32"/>
    <mergeCell ref="E49:F49"/>
    <mergeCell ref="E50:F50"/>
    <mergeCell ref="E31:F32"/>
    <mergeCell ref="D31:D32"/>
    <mergeCell ref="C31:C32"/>
    <mergeCell ref="E59:F59"/>
    <mergeCell ref="E60:F60"/>
    <mergeCell ref="E51:F51"/>
    <mergeCell ref="E57:F57"/>
    <mergeCell ref="E58:F58"/>
    <mergeCell ref="E44:F44"/>
    <mergeCell ref="E45:F45"/>
    <mergeCell ref="E36:F36"/>
    <mergeCell ref="E37:F37"/>
    <mergeCell ref="E38:F38"/>
    <mergeCell ref="E39:F39"/>
    <mergeCell ref="E40:F40"/>
    <mergeCell ref="E52:F52"/>
    <mergeCell ref="E53:F53"/>
    <mergeCell ref="E54:F54"/>
    <mergeCell ref="E55:F55"/>
    <mergeCell ref="E56:F56"/>
    <mergeCell ref="E61:F61"/>
    <mergeCell ref="E62:F62"/>
    <mergeCell ref="E34:F34"/>
    <mergeCell ref="A1:I1"/>
    <mergeCell ref="A13:D13"/>
    <mergeCell ref="A30:K30"/>
    <mergeCell ref="A18:I18"/>
    <mergeCell ref="E33:F33"/>
    <mergeCell ref="G33:H33"/>
    <mergeCell ref="E35:F35"/>
    <mergeCell ref="E46:F46"/>
    <mergeCell ref="E47:F47"/>
    <mergeCell ref="E48:F48"/>
    <mergeCell ref="E41:F41"/>
    <mergeCell ref="E42:F42"/>
    <mergeCell ref="E43:F43"/>
  </mergeCells>
  <pageMargins left="0.27559055118110237" right="0.15748031496062992" top="0.98425196850393704" bottom="0.15748031496062992" header="0.51181102362204722" footer="0.1574803149606299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№1</vt:lpstr>
      <vt:lpstr>'Таблица №1'!Заголовки_для_печати</vt:lpstr>
      <vt:lpstr>'Таблица №1'!Область_печати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2017-05-11T23:18:53Z</dcterms:modified>
</cp:coreProperties>
</file>